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0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1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HA_Estadistica_Web\02_Temas\Laborales\MTFT\MTFT 2021\"/>
    </mc:Choice>
  </mc:AlternateContent>
  <bookViews>
    <workbookView xWindow="-120" yWindow="-120" windowWidth="29040" windowHeight="15840" tabRatio="890"/>
  </bookViews>
  <sheets>
    <sheet name="Índice" sheetId="32" r:id="rId1"/>
    <sheet name="3.1." sheetId="27" r:id="rId2"/>
    <sheet name="3.2." sheetId="37" r:id="rId3"/>
    <sheet name="3.3." sheetId="38" r:id="rId4"/>
    <sheet name="3.4." sheetId="39" r:id="rId5"/>
    <sheet name="3.5." sheetId="40" r:id="rId6"/>
    <sheet name="3.6." sheetId="42" r:id="rId7"/>
    <sheet name="3.7." sheetId="43" r:id="rId8"/>
    <sheet name="G 3.1." sheetId="45" r:id="rId9"/>
    <sheet name="G 3.2." sheetId="44" r:id="rId10"/>
    <sheet name="G 3.3." sheetId="46" r:id="rId11"/>
    <sheet name="G 3.4." sheetId="47" r:id="rId12"/>
    <sheet name="G 3.5." sheetId="48" r:id="rId13"/>
    <sheet name="G 3.6." sheetId="49" r:id="rId14"/>
  </sheets>
  <definedNames>
    <definedName name="_xlnm.Print_Area" localSheetId="10">'G 3.3.'!$A$1:$L$39</definedName>
    <definedName name="_xlnm.Print_Area" localSheetId="12">'G 3.5.'!$A$1:$L$39</definedName>
    <definedName name="_xlnm.Print_Area" localSheetId="0">Índice!$A$1:$C$46</definedName>
    <definedName name="_xlnm.Print_Titles" localSheetId="2">'3.2.'!$1:$13</definedName>
    <definedName name="_xlnm.Print_Titles" localSheetId="3">'3.3.'!$1:$13</definedName>
    <definedName name="_xlnm.Print_Titles" localSheetId="4">'3.4.'!$1:$13</definedName>
    <definedName name="_xlnm.Print_Titles" localSheetId="6">'3.6.'!$1:$13</definedName>
    <definedName name="_xlnm.Print_Titles" localSheetId="7">'3.7.'!$1:$13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7" l="1"/>
  <c r="G30" i="27" l="1"/>
  <c r="G29" i="27"/>
  <c r="G28" i="27"/>
  <c r="G27" i="27"/>
  <c r="G26" i="27"/>
  <c r="G25" i="27"/>
  <c r="G24" i="27"/>
  <c r="G23" i="27"/>
  <c r="G22" i="27"/>
  <c r="G21" i="27"/>
  <c r="G20" i="27"/>
  <c r="G19" i="27"/>
  <c r="G18" i="27"/>
  <c r="G17" i="27"/>
  <c r="G16" i="27"/>
  <c r="G15" i="27"/>
  <c r="G14" i="27"/>
  <c r="G13" i="27"/>
  <c r="G12" i="27"/>
  <c r="F12" i="27"/>
  <c r="B11" i="27"/>
  <c r="C27" i="49" l="1"/>
  <c r="C30" i="46"/>
  <c r="C26" i="48" l="1"/>
  <c r="C20" i="47"/>
  <c r="C33" i="44"/>
  <c r="E14" i="45" l="1"/>
  <c r="B11" i="43" l="1"/>
  <c r="B11" i="42"/>
  <c r="B11" i="40"/>
  <c r="B11" i="39"/>
  <c r="B11" i="38"/>
  <c r="B11" i="37"/>
  <c r="D12" i="49" l="1"/>
  <c r="E12" i="49"/>
  <c r="F12" i="49"/>
  <c r="G12" i="49"/>
  <c r="H12" i="49"/>
  <c r="I12" i="49"/>
  <c r="J12" i="49"/>
  <c r="K12" i="49"/>
  <c r="L12" i="49"/>
  <c r="D13" i="49"/>
  <c r="E13" i="49"/>
  <c r="F13" i="49"/>
  <c r="G13" i="49"/>
  <c r="H13" i="49"/>
  <c r="I13" i="49"/>
  <c r="J13" i="49"/>
  <c r="K13" i="49"/>
  <c r="L13" i="49"/>
  <c r="D14" i="49"/>
  <c r="E14" i="49"/>
  <c r="F14" i="49"/>
  <c r="G14" i="49"/>
  <c r="H14" i="49"/>
  <c r="I14" i="49"/>
  <c r="J14" i="49"/>
  <c r="K14" i="49"/>
  <c r="L14" i="49"/>
  <c r="D15" i="49"/>
  <c r="E15" i="49"/>
  <c r="F15" i="49"/>
  <c r="G15" i="49"/>
  <c r="H15" i="49"/>
  <c r="I15" i="49"/>
  <c r="J15" i="49"/>
  <c r="K15" i="49"/>
  <c r="L15" i="49"/>
  <c r="D16" i="49"/>
  <c r="E16" i="49"/>
  <c r="F16" i="49"/>
  <c r="G16" i="49"/>
  <c r="H16" i="49"/>
  <c r="I16" i="49"/>
  <c r="J16" i="49"/>
  <c r="K16" i="49"/>
  <c r="L16" i="49"/>
  <c r="D17" i="49"/>
  <c r="E17" i="49"/>
  <c r="F17" i="49"/>
  <c r="G17" i="49"/>
  <c r="H17" i="49"/>
  <c r="I17" i="49"/>
  <c r="J17" i="49"/>
  <c r="K17" i="49"/>
  <c r="L17" i="49"/>
  <c r="D18" i="49"/>
  <c r="E18" i="49"/>
  <c r="F18" i="49"/>
  <c r="G18" i="49"/>
  <c r="H18" i="49"/>
  <c r="I18" i="49"/>
  <c r="J18" i="49"/>
  <c r="K18" i="49"/>
  <c r="L18" i="49"/>
  <c r="D19" i="49"/>
  <c r="E19" i="49"/>
  <c r="F19" i="49"/>
  <c r="G19" i="49"/>
  <c r="H19" i="49"/>
  <c r="I19" i="49"/>
  <c r="J19" i="49"/>
  <c r="K19" i="49"/>
  <c r="L19" i="49"/>
  <c r="D20" i="49"/>
  <c r="E20" i="49"/>
  <c r="F20" i="49"/>
  <c r="G20" i="49"/>
  <c r="H20" i="49"/>
  <c r="I20" i="49"/>
  <c r="J20" i="49"/>
  <c r="K20" i="49"/>
  <c r="L20" i="49"/>
  <c r="D21" i="49"/>
  <c r="E21" i="49"/>
  <c r="F21" i="49"/>
  <c r="G21" i="49"/>
  <c r="H21" i="49"/>
  <c r="I21" i="49"/>
  <c r="J21" i="49"/>
  <c r="K21" i="49"/>
  <c r="L21" i="49"/>
  <c r="D22" i="49"/>
  <c r="E22" i="49"/>
  <c r="F22" i="49"/>
  <c r="G22" i="49"/>
  <c r="H22" i="49"/>
  <c r="I22" i="49"/>
  <c r="J22" i="49"/>
  <c r="K22" i="49"/>
  <c r="L22" i="49"/>
  <c r="D23" i="49"/>
  <c r="E23" i="49"/>
  <c r="F23" i="49"/>
  <c r="G23" i="49"/>
  <c r="H23" i="49"/>
  <c r="I23" i="49"/>
  <c r="J23" i="49"/>
  <c r="K23" i="49"/>
  <c r="L23" i="49"/>
  <c r="C22" i="49"/>
  <c r="C21" i="49"/>
  <c r="C20" i="49"/>
  <c r="C19" i="49"/>
  <c r="C18" i="49"/>
  <c r="C17" i="49"/>
  <c r="C16" i="49"/>
  <c r="C15" i="49"/>
  <c r="C14" i="49"/>
  <c r="C13" i="49"/>
  <c r="C12" i="49"/>
  <c r="C23" i="49"/>
  <c r="D15" i="48"/>
  <c r="C16" i="48"/>
  <c r="D16" i="48"/>
  <c r="C17" i="48"/>
  <c r="D17" i="48"/>
  <c r="C18" i="48"/>
  <c r="D18" i="48"/>
  <c r="C19" i="48"/>
  <c r="D19" i="48"/>
  <c r="C20" i="48"/>
  <c r="D20" i="48"/>
  <c r="C21" i="48"/>
  <c r="D21" i="48"/>
  <c r="C15" i="48"/>
  <c r="D30" i="45"/>
  <c r="D29" i="45"/>
  <c r="D28" i="45"/>
  <c r="D22" i="45"/>
  <c r="D27" i="45"/>
  <c r="D26" i="45"/>
  <c r="D25" i="45"/>
  <c r="D24" i="45"/>
  <c r="D23" i="45"/>
  <c r="D21" i="45"/>
  <c r="D20" i="45"/>
  <c r="D19" i="45"/>
  <c r="D18" i="45"/>
  <c r="D17" i="45"/>
  <c r="D16" i="45"/>
  <c r="D15" i="45"/>
  <c r="D14" i="45"/>
  <c r="D13" i="45"/>
  <c r="L18" i="46"/>
  <c r="K18" i="46"/>
  <c r="K27" i="46" s="1"/>
  <c r="J18" i="46"/>
  <c r="J27" i="46"/>
  <c r="I18" i="46"/>
  <c r="I27" i="46" s="1"/>
  <c r="H18" i="46"/>
  <c r="H27" i="46" s="1"/>
  <c r="G18" i="46"/>
  <c r="G27" i="46"/>
  <c r="F18" i="46"/>
  <c r="F27" i="46" s="1"/>
  <c r="E18" i="46"/>
  <c r="D18" i="46"/>
  <c r="D27" i="46" s="1"/>
  <c r="L17" i="46"/>
  <c r="K17" i="46"/>
  <c r="K26" i="46"/>
  <c r="J17" i="46"/>
  <c r="J26" i="46" s="1"/>
  <c r="I17" i="46"/>
  <c r="H17" i="46"/>
  <c r="G17" i="46"/>
  <c r="F17" i="46"/>
  <c r="E17" i="46"/>
  <c r="D17" i="46"/>
  <c r="L16" i="46"/>
  <c r="L25" i="46" s="1"/>
  <c r="K16" i="46"/>
  <c r="J16" i="46"/>
  <c r="I16" i="46"/>
  <c r="H16" i="46"/>
  <c r="G16" i="46"/>
  <c r="G25" i="46" s="1"/>
  <c r="F16" i="46"/>
  <c r="E16" i="46"/>
  <c r="D16" i="46"/>
  <c r="L15" i="46"/>
  <c r="K15" i="46"/>
  <c r="J15" i="46"/>
  <c r="I15" i="46"/>
  <c r="I24" i="46" s="1"/>
  <c r="H15" i="46"/>
  <c r="G15" i="46"/>
  <c r="G24" i="46" s="1"/>
  <c r="F15" i="46"/>
  <c r="E15" i="46"/>
  <c r="D15" i="46"/>
  <c r="L14" i="46"/>
  <c r="K14" i="46"/>
  <c r="J14" i="46"/>
  <c r="I14" i="46"/>
  <c r="H14" i="46"/>
  <c r="G14" i="46"/>
  <c r="F14" i="46"/>
  <c r="F23" i="46" s="1"/>
  <c r="E14" i="46"/>
  <c r="D14" i="46"/>
  <c r="L13" i="46"/>
  <c r="K13" i="46"/>
  <c r="J13" i="46"/>
  <c r="J22" i="46" s="1"/>
  <c r="I13" i="46"/>
  <c r="H13" i="46"/>
  <c r="G13" i="46"/>
  <c r="F13" i="46"/>
  <c r="E13" i="46"/>
  <c r="D13" i="46"/>
  <c r="L12" i="46"/>
  <c r="K12" i="46"/>
  <c r="J12" i="46"/>
  <c r="I12" i="46"/>
  <c r="H12" i="46"/>
  <c r="G12" i="46"/>
  <c r="F12" i="46"/>
  <c r="E12" i="46"/>
  <c r="D12" i="46"/>
  <c r="C18" i="46"/>
  <c r="C17" i="46"/>
  <c r="C16" i="46"/>
  <c r="C15" i="46"/>
  <c r="C14" i="46"/>
  <c r="C23" i="46" s="1"/>
  <c r="C13" i="46"/>
  <c r="C22" i="46" s="1"/>
  <c r="C12" i="46"/>
  <c r="G21" i="46"/>
  <c r="C27" i="46"/>
  <c r="K23" i="46" l="1"/>
  <c r="K24" i="46"/>
  <c r="E26" i="46"/>
  <c r="K21" i="46"/>
  <c r="I23" i="46"/>
  <c r="K25" i="46"/>
  <c r="C21" i="46"/>
  <c r="G23" i="46"/>
  <c r="H26" i="46"/>
  <c r="H22" i="46"/>
  <c r="D23" i="46"/>
  <c r="I26" i="46"/>
  <c r="E25" i="46"/>
  <c r="I22" i="46"/>
  <c r="H25" i="46"/>
  <c r="H21" i="46"/>
  <c r="H24" i="46"/>
  <c r="D25" i="46"/>
  <c r="I25" i="46"/>
  <c r="C25" i="46"/>
  <c r="I21" i="46"/>
  <c r="E22" i="46"/>
  <c r="K22" i="46"/>
  <c r="C24" i="46"/>
  <c r="F26" i="46"/>
  <c r="J25" i="46"/>
  <c r="L26" i="46"/>
  <c r="C26" i="46"/>
  <c r="J24" i="46"/>
  <c r="F25" i="46"/>
  <c r="J23" i="46"/>
  <c r="F24" i="46"/>
  <c r="L21" i="46"/>
  <c r="E27" i="46"/>
  <c r="D21" i="46"/>
  <c r="H23" i="46"/>
  <c r="G26" i="46"/>
  <c r="F21" i="46"/>
  <c r="D24" i="46"/>
  <c r="L27" i="46"/>
  <c r="J21" i="46"/>
  <c r="F22" i="46"/>
  <c r="E24" i="46"/>
  <c r="E21" i="46"/>
  <c r="D22" i="46"/>
  <c r="G22" i="46"/>
  <c r="L22" i="46"/>
  <c r="E23" i="46"/>
  <c r="L23" i="46"/>
  <c r="L24" i="46"/>
  <c r="D26" i="46"/>
</calcChain>
</file>

<file path=xl/comments1.xml><?xml version="1.0" encoding="utf-8"?>
<comments xmlns="http://schemas.openxmlformats.org/spreadsheetml/2006/main">
  <authors>
    <author>Fatima Tabera Perez</author>
  </authors>
  <commentList>
    <comment ref="F12" authorId="0" shapeId="0">
      <text>
        <r>
          <rPr>
            <sz val="9"/>
            <color indexed="81"/>
            <rFont val="Tahoma"/>
            <family val="2"/>
          </rPr>
          <t>Ocultar una vez pegados los datos</t>
        </r>
      </text>
    </comment>
  </commentList>
</comments>
</file>

<file path=xl/sharedStrings.xml><?xml version="1.0" encoding="utf-8"?>
<sst xmlns="http://schemas.openxmlformats.org/spreadsheetml/2006/main" count="526" uniqueCount="104">
  <si>
    <t>Castilla y León</t>
  </si>
  <si>
    <t>Total</t>
  </si>
  <si>
    <t>Mujer</t>
  </si>
  <si>
    <t>Ávila</t>
  </si>
  <si>
    <t>Burgos</t>
  </si>
  <si>
    <t>Zamora</t>
  </si>
  <si>
    <t>Andalucía</t>
  </si>
  <si>
    <t>Aragón</t>
  </si>
  <si>
    <t>Canarias</t>
  </si>
  <si>
    <t>Cantabria</t>
  </si>
  <si>
    <t>Castilla - La Mancha</t>
  </si>
  <si>
    <t>Cataluña</t>
  </si>
  <si>
    <t>Extremadura</t>
  </si>
  <si>
    <t>Galicia</t>
  </si>
  <si>
    <t>Comunidad Valenciana</t>
  </si>
  <si>
    <t>León</t>
  </si>
  <si>
    <t>Palencia</t>
  </si>
  <si>
    <t>Salamanca</t>
  </si>
  <si>
    <t>Segovia</t>
  </si>
  <si>
    <t>Soria</t>
  </si>
  <si>
    <t>Valladolid</t>
  </si>
  <si>
    <t>Información estadística de Castilla y León</t>
  </si>
  <si>
    <t>Pensión media anual (€)</t>
  </si>
  <si>
    <t>De 0 a 0,5 PM</t>
  </si>
  <si>
    <t>De 0,5 a 1 PM</t>
  </si>
  <si>
    <t>De 1 a 1,5 PM</t>
  </si>
  <si>
    <t>De 1,5 a 2 PM</t>
  </si>
  <si>
    <t>De 2 a 2,5 PM</t>
  </si>
  <si>
    <t>De 2,5 a 3 PM</t>
  </si>
  <si>
    <t>De 3 a 3,5 PM</t>
  </si>
  <si>
    <t>De 3,5 a 4 PM</t>
  </si>
  <si>
    <t>De 4 a 4,5 PM</t>
  </si>
  <si>
    <t>De 4,5 a 5 PM</t>
  </si>
  <si>
    <t>Más de 7,5 PM</t>
  </si>
  <si>
    <t>De 5 a 7,5 PM</t>
  </si>
  <si>
    <t>MERCADO DE TRABAJO EN LAS FUENTES TRIBUTARIAS</t>
  </si>
  <si>
    <t>APARTADO 3: PENSIONES</t>
  </si>
  <si>
    <t>Tramo de edad</t>
  </si>
  <si>
    <t>Sexo</t>
  </si>
  <si>
    <t>Tramo de pensión</t>
  </si>
  <si>
    <t>Comunidad autónoma</t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</si>
  <si>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Suma total para las Comunidades con Régimen Fiscal Común.</t>
    </r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</si>
  <si>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Pensión media total de las Comunidades con Régimen Fiscal Común.</t>
    </r>
  </si>
  <si>
    <t>De 25 a 35 años</t>
  </si>
  <si>
    <t>De 36 a 55 años</t>
  </si>
  <si>
    <t>De 56 a 65 años</t>
  </si>
  <si>
    <t>De 66 a 75 años</t>
  </si>
  <si>
    <t>&gt; 75 años</t>
  </si>
  <si>
    <t>&lt; 25 años</t>
  </si>
  <si>
    <t>3. PENSIONES</t>
  </si>
  <si>
    <t>Tabla 3.1.</t>
  </si>
  <si>
    <t>Tabla 3.2.</t>
  </si>
  <si>
    <t>Tabla 3.3.</t>
  </si>
  <si>
    <t>Tabla 3.4.</t>
  </si>
  <si>
    <t>Tabla 3.5.</t>
  </si>
  <si>
    <t>Tabla 3.6.</t>
  </si>
  <si>
    <t>Tabla 3.7.</t>
  </si>
  <si>
    <t>Gráfico 3.1.</t>
  </si>
  <si>
    <t>Gráfico 3.2.</t>
  </si>
  <si>
    <t>Gráfico 3.3.</t>
  </si>
  <si>
    <t>Gráfico 3.4.</t>
  </si>
  <si>
    <t>Gráfico 3.5.</t>
  </si>
  <si>
    <t>Gráfico 3.6.</t>
  </si>
  <si>
    <t>% Pensionistas</t>
  </si>
  <si>
    <t>Asturias</t>
  </si>
  <si>
    <t>Baleares</t>
  </si>
  <si>
    <t>Madrid</t>
  </si>
  <si>
    <t>Murcia</t>
  </si>
  <si>
    <t>Ceuta</t>
  </si>
  <si>
    <t>Melilla</t>
  </si>
  <si>
    <t>Comunidad 
Valenciana</t>
  </si>
  <si>
    <r>
      <t xml:space="preserve">Total </t>
    </r>
    <r>
      <rPr>
        <vertAlign val="superscript"/>
        <sz val="10"/>
        <rFont val="Arial"/>
        <family val="2"/>
      </rPr>
      <t>(*)</t>
    </r>
  </si>
  <si>
    <t>CyL</t>
  </si>
  <si>
    <t>Distribución porcentual del Número de pensionistas por Comunidad autónoma.</t>
  </si>
  <si>
    <t>&lt;25 años</t>
  </si>
  <si>
    <t>Nota: El porcentaje se calcula sobre el total de pensionistas de las Comunidades con Régimen Fiscal Común.</t>
  </si>
  <si>
    <t>Pensión media anual (euros)</t>
  </si>
  <si>
    <t>La Rioja</t>
  </si>
  <si>
    <t>Número de pensionistas</t>
  </si>
  <si>
    <t>Número de pensiones por persona</t>
  </si>
  <si>
    <t>Número de pensionistas por Tramo de edad, Sexo y Provincia. Castilla y León.</t>
  </si>
  <si>
    <t>Número de pensiones por persona por Tramo de edad, Sexo y Provincia. Castilla y León.</t>
  </si>
  <si>
    <t>Número de pensionistas por Tramo de pensión, Sexo y Provincia. Castilla y León.</t>
  </si>
  <si>
    <t>Número de pensiones por persona por Tramo de pensión, Sexo y Provincia. Castilla y León.</t>
  </si>
  <si>
    <t>Pensión media anual por Comunidad autónoma.</t>
  </si>
  <si>
    <t>Provincia</t>
  </si>
  <si>
    <r>
      <rPr>
        <sz val="10"/>
        <color theme="3" tint="0.59999389629810485"/>
        <rFont val="Arial"/>
        <family val="2"/>
      </rPr>
      <t>En la tabla: pegar los datos (CCAA y pensión media anual) y ordenar los datos de menor a mayor pensión</t>
    </r>
    <r>
      <rPr>
        <sz val="10"/>
        <color theme="1"/>
        <rFont val="Arial"/>
        <family val="2"/>
      </rPr>
      <t xml:space="preserve">. 
En el gráfico: Cambiar el color de la barra Total a rojo y Castilla y León a Azul oscuro </t>
    </r>
    <r>
      <rPr>
        <b/>
        <sz val="10"/>
        <color theme="1"/>
        <rFont val="Arial"/>
        <family val="2"/>
      </rPr>
      <t>tomando como ejemplo los colores de los gráficos del año 2015</t>
    </r>
  </si>
  <si>
    <t>Hombre</t>
  </si>
  <si>
    <t>Número de pensionistas, Número de pensiones por persona, Pensión media anual y Porcentaje de pensionistas por Comunidad autónoma.</t>
  </si>
  <si>
    <t>Pensión media anual (euros) por Tramo de edad, Sexo y Provincia. Castilla y León.</t>
  </si>
  <si>
    <t>Pensión media anual (euros) por Tramo de pensión, Sexo y Provincia. Castilla y León.</t>
  </si>
  <si>
    <t>Pensión media anual por Provincia y Sexo. Castilla y León.</t>
  </si>
  <si>
    <t>Distribución porcentual del Número de pensionistas por Tramo de edad en cada Provincia. Castilla y León.</t>
  </si>
  <si>
    <r>
      <t xml:space="preserve">Total </t>
    </r>
    <r>
      <rPr>
        <b/>
        <vertAlign val="superscript"/>
        <sz val="9"/>
        <color rgb="FF000080"/>
        <rFont val="Arial"/>
        <family val="2"/>
      </rPr>
      <t>(*)</t>
    </r>
  </si>
  <si>
    <t>Distribución del Número de pensionistas por Tramo de pensión en cada Provincia. Castilla y León.</t>
  </si>
  <si>
    <t>Pensión media anual por Tramo de edad y Sexo. Castilla y León.</t>
  </si>
  <si>
    <t>Total (*)</t>
  </si>
  <si>
    <t>Año 2021</t>
  </si>
  <si>
    <t>estadistica.jcyl.es - Tel. 983 414 452</t>
  </si>
  <si>
    <t>Nota: PM = Pensión Mínima, que se corresponde con la pensión mínima por jubilación con cónyuge no a cargo fijada para el año en estudio. En 2021 la PM es de 9.164,40 euros.</t>
  </si>
  <si>
    <t>FUENTE: D. G. de Presupuestos, Fondos Europeos y Estadística de la Junta de Castilla y León con datos</t>
  </si>
  <si>
    <t xml:space="preserve">              de la Agencia Estatal Tributaria, "Mercado de Trabajo y Pensiones en las Fuentes Tributarias".</t>
  </si>
  <si>
    <t>FUENTE: D. G. de Presupuestos, Fondos Europeos y Estadística de la Junta de Castilla y León con datos de la Agencia Estatal Tributaria,</t>
  </si>
  <si>
    <t xml:space="preserve">               "Mercado de Trabajo y Pensiones en las Fuentes Tributarias".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</si>
</sst>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€&quot;"/>
  </numFmts>
  <fonts count="3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4"/>
      <color indexed="22"/>
      <name val="Arial"/>
      <family val="2"/>
    </font>
    <font>
      <b/>
      <sz val="10"/>
      <color indexed="18"/>
      <name val="Arial"/>
      <family val="2"/>
    </font>
    <font>
      <b/>
      <sz val="12"/>
      <color rgb="FF000080"/>
      <name val="Arial"/>
      <family val="2"/>
    </font>
    <font>
      <u/>
      <sz val="10"/>
      <color indexed="12"/>
      <name val="Arial"/>
      <family val="2"/>
    </font>
    <font>
      <b/>
      <sz val="10"/>
      <color indexed="22"/>
      <name val="Arial"/>
      <family val="2"/>
    </font>
    <font>
      <b/>
      <sz val="9"/>
      <color rgb="FF00008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vertAlign val="superscript"/>
      <sz val="8"/>
      <name val="Arial"/>
      <family val="2"/>
    </font>
    <font>
      <sz val="10"/>
      <color rgb="FF000080"/>
      <name val="Arial"/>
      <family val="2"/>
    </font>
    <font>
      <b/>
      <sz val="10"/>
      <color rgb="FF000080"/>
      <name val="Arial"/>
      <family val="2"/>
    </font>
    <font>
      <sz val="9"/>
      <color rgb="FF00008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vertAlign val="superscript"/>
      <sz val="10"/>
      <name val="Arial"/>
      <family val="2"/>
    </font>
    <font>
      <sz val="9"/>
      <color indexed="12"/>
      <name val="Arial"/>
      <family val="2"/>
    </font>
    <font>
      <sz val="10"/>
      <color theme="3" tint="0.59999389629810485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vertAlign val="superscript"/>
      <sz val="9"/>
      <color rgb="FF000080"/>
      <name val="Arial"/>
      <family val="2"/>
    </font>
    <font>
      <b/>
      <sz val="9"/>
      <color rgb="FFFF0000"/>
      <name val="Arial"/>
      <family val="2"/>
    </font>
    <font>
      <b/>
      <sz val="10"/>
      <color theme="0" tint="-0.3499862666707357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33399"/>
      </left>
      <right/>
      <top/>
      <bottom/>
      <diagonal/>
    </border>
    <border>
      <left style="double">
        <color rgb="FF000080"/>
      </left>
      <right style="double">
        <color rgb="FF000080"/>
      </right>
      <top style="double">
        <color rgb="FF000080"/>
      </top>
      <bottom style="double">
        <color rgb="FF000080"/>
      </bottom>
      <diagonal/>
    </border>
    <border>
      <left style="double">
        <color rgb="FF000080"/>
      </left>
      <right/>
      <top style="double">
        <color rgb="FF000080"/>
      </top>
      <bottom style="double">
        <color rgb="FF000080"/>
      </bottom>
      <diagonal/>
    </border>
    <border>
      <left/>
      <right/>
      <top style="double">
        <color rgb="FF000080"/>
      </top>
      <bottom style="double">
        <color rgb="FF000080"/>
      </bottom>
      <diagonal/>
    </border>
    <border>
      <left/>
      <right style="double">
        <color rgb="FF000080"/>
      </right>
      <top style="double">
        <color rgb="FF000080"/>
      </top>
      <bottom style="double">
        <color rgb="FF000080"/>
      </bottom>
      <diagonal/>
    </border>
    <border>
      <left style="double">
        <color rgb="FF000080"/>
      </left>
      <right style="thin">
        <color rgb="FF000080"/>
      </right>
      <top style="double">
        <color rgb="FF000080"/>
      </top>
      <bottom style="double">
        <color rgb="FF000080"/>
      </bottom>
      <diagonal/>
    </border>
    <border>
      <left style="thin">
        <color rgb="FF000080"/>
      </left>
      <right style="thin">
        <color rgb="FF000080"/>
      </right>
      <top style="double">
        <color rgb="FF000080"/>
      </top>
      <bottom style="double">
        <color rgb="FF000080"/>
      </bottom>
      <diagonal/>
    </border>
    <border>
      <left style="thin">
        <color rgb="FF000080"/>
      </left>
      <right style="double">
        <color rgb="FF000080"/>
      </right>
      <top style="double">
        <color rgb="FF000080"/>
      </top>
      <bottom style="double">
        <color rgb="FF000080"/>
      </bottom>
      <diagonal/>
    </border>
    <border>
      <left style="double">
        <color rgb="FF000080"/>
      </left>
      <right style="double">
        <color rgb="FF000080"/>
      </right>
      <top style="double">
        <color rgb="FF000080"/>
      </top>
      <bottom style="hair">
        <color rgb="FF000080"/>
      </bottom>
      <diagonal/>
    </border>
    <border>
      <left style="double">
        <color rgb="FF000080"/>
      </left>
      <right style="double">
        <color rgb="FF000080"/>
      </right>
      <top style="hair">
        <color rgb="FF000080"/>
      </top>
      <bottom style="hair">
        <color rgb="FF000080"/>
      </bottom>
      <diagonal/>
    </border>
    <border>
      <left style="double">
        <color rgb="FF000080"/>
      </left>
      <right style="double">
        <color rgb="FF000080"/>
      </right>
      <top style="hair">
        <color rgb="FF000080"/>
      </top>
      <bottom style="thin">
        <color rgb="FF000080"/>
      </bottom>
      <diagonal/>
    </border>
    <border>
      <left style="double">
        <color rgb="FF000080"/>
      </left>
      <right style="thin">
        <color rgb="FF000080"/>
      </right>
      <top style="double">
        <color rgb="FF000080"/>
      </top>
      <bottom style="hair">
        <color rgb="FF000080"/>
      </bottom>
      <diagonal/>
    </border>
    <border>
      <left style="thin">
        <color rgb="FF000080"/>
      </left>
      <right style="thin">
        <color rgb="FF000080"/>
      </right>
      <top style="double">
        <color rgb="FF000080"/>
      </top>
      <bottom style="hair">
        <color rgb="FF000080"/>
      </bottom>
      <diagonal/>
    </border>
    <border>
      <left style="thin">
        <color rgb="FF000080"/>
      </left>
      <right style="double">
        <color rgb="FF000080"/>
      </right>
      <top style="double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000080"/>
      </right>
      <top style="hair">
        <color rgb="FF000080"/>
      </top>
      <bottom style="hair">
        <color rgb="FF000080"/>
      </bottom>
      <diagonal/>
    </border>
    <border>
      <left style="thin">
        <color rgb="FF000080"/>
      </left>
      <right style="thin">
        <color rgb="FF000080"/>
      </right>
      <top style="hair">
        <color rgb="FF000080"/>
      </top>
      <bottom style="hair">
        <color rgb="FF000080"/>
      </bottom>
      <diagonal/>
    </border>
    <border>
      <left style="thin">
        <color rgb="FF000080"/>
      </left>
      <right style="double">
        <color rgb="FF000080"/>
      </right>
      <top style="hair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000080"/>
      </right>
      <top style="hair">
        <color rgb="FF000080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hair">
        <color rgb="FF000080"/>
      </top>
      <bottom style="thin">
        <color rgb="FF000080"/>
      </bottom>
      <diagonal/>
    </border>
    <border>
      <left style="thin">
        <color rgb="FF000080"/>
      </left>
      <right style="double">
        <color rgb="FF000080"/>
      </right>
      <top style="hair">
        <color rgb="FF000080"/>
      </top>
      <bottom style="thin">
        <color rgb="FF000080"/>
      </bottom>
      <diagonal/>
    </border>
    <border>
      <left style="double">
        <color rgb="FF000080"/>
      </left>
      <right style="double">
        <color rgb="FF000080"/>
      </right>
      <top style="thin">
        <color rgb="FF000080"/>
      </top>
      <bottom style="double">
        <color rgb="FF000080"/>
      </bottom>
      <diagonal/>
    </border>
    <border>
      <left style="double">
        <color rgb="FF000080"/>
      </left>
      <right style="thin">
        <color rgb="FF000080"/>
      </right>
      <top style="thin">
        <color rgb="FF000080"/>
      </top>
      <bottom style="double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double">
        <color rgb="FF000080"/>
      </bottom>
      <diagonal/>
    </border>
    <border>
      <left style="thin">
        <color rgb="FF000080"/>
      </left>
      <right style="double">
        <color rgb="FF000080"/>
      </right>
      <top style="thin">
        <color rgb="FF000080"/>
      </top>
      <bottom style="double">
        <color rgb="FF000080"/>
      </bottom>
      <diagonal/>
    </border>
    <border>
      <left style="double">
        <color rgb="FF000080"/>
      </left>
      <right style="thin">
        <color rgb="FF000080"/>
      </right>
      <top style="double">
        <color rgb="FF000080"/>
      </top>
      <bottom/>
      <diagonal/>
    </border>
    <border>
      <left style="thin">
        <color rgb="FF000080"/>
      </left>
      <right style="double">
        <color rgb="FF000080"/>
      </right>
      <top style="double">
        <color rgb="FF000080"/>
      </top>
      <bottom/>
      <diagonal/>
    </border>
    <border>
      <left style="double">
        <color rgb="FF000080"/>
      </left>
      <right style="thin">
        <color rgb="FF000080"/>
      </right>
      <top/>
      <bottom style="double">
        <color rgb="FF000080"/>
      </bottom>
      <diagonal/>
    </border>
    <border>
      <left style="thin">
        <color rgb="FF000080"/>
      </left>
      <right style="double">
        <color rgb="FF000080"/>
      </right>
      <top/>
      <bottom style="double">
        <color rgb="FF000080"/>
      </bottom>
      <diagonal/>
    </border>
    <border>
      <left style="double">
        <color rgb="FF000080"/>
      </left>
      <right style="thin">
        <color rgb="FF000080"/>
      </right>
      <top style="double">
        <color rgb="FF000080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double">
        <color rgb="FF000080"/>
      </top>
      <bottom style="thin">
        <color rgb="FF000080"/>
      </bottom>
      <diagonal/>
    </border>
    <border>
      <left style="thin">
        <color rgb="FF000080"/>
      </left>
      <right style="double">
        <color rgb="FF000080"/>
      </right>
      <top style="double">
        <color rgb="FF000080"/>
      </top>
      <bottom style="thin">
        <color rgb="FF000080"/>
      </bottom>
      <diagonal/>
    </border>
    <border>
      <left style="double">
        <color rgb="FF000080"/>
      </left>
      <right style="thin">
        <color rgb="FF000080"/>
      </right>
      <top style="double">
        <color rgb="FF000080"/>
      </top>
      <bottom style="thin">
        <color rgb="FF333399"/>
      </bottom>
      <diagonal/>
    </border>
    <border>
      <left style="double">
        <color rgb="FF000080"/>
      </left>
      <right style="thin">
        <color rgb="FF000080"/>
      </right>
      <top style="thin">
        <color rgb="FF333399"/>
      </top>
      <bottom style="thin">
        <color rgb="FF333399"/>
      </bottom>
      <diagonal/>
    </border>
    <border>
      <left style="double">
        <color rgb="FF000080"/>
      </left>
      <right style="thin">
        <color rgb="FF000080"/>
      </right>
      <top style="thin">
        <color rgb="FF333399"/>
      </top>
      <bottom style="thin">
        <color rgb="FF000080"/>
      </bottom>
      <diagonal/>
    </border>
    <border>
      <left style="double">
        <color rgb="FF000080"/>
      </left>
      <right style="thin">
        <color rgb="FF000080"/>
      </right>
      <top style="thin">
        <color rgb="FF333399"/>
      </top>
      <bottom/>
      <diagonal/>
    </border>
    <border>
      <left style="thin">
        <color rgb="FF000080"/>
      </left>
      <right style="double">
        <color rgb="FF000080"/>
      </right>
      <top style="hair">
        <color rgb="FF000080"/>
      </top>
      <bottom/>
      <diagonal/>
    </border>
    <border>
      <left style="double">
        <color rgb="FF000080"/>
      </left>
      <right style="thin">
        <color rgb="FF000080"/>
      </right>
      <top style="hair">
        <color rgb="FF000080"/>
      </top>
      <bottom/>
      <diagonal/>
    </border>
    <border>
      <left style="thin">
        <color rgb="FF000080"/>
      </left>
      <right style="thin">
        <color rgb="FF000080"/>
      </right>
      <top style="hair">
        <color rgb="FF000080"/>
      </top>
      <bottom/>
      <diagonal/>
    </border>
    <border>
      <left style="double">
        <color rgb="FF000080"/>
      </left>
      <right style="thin">
        <color rgb="FF000080"/>
      </right>
      <top style="thin">
        <color rgb="FF000080"/>
      </top>
      <bottom style="thin">
        <color rgb="FF333399"/>
      </bottom>
      <diagonal/>
    </border>
    <border>
      <left style="thin">
        <color rgb="FF000080"/>
      </left>
      <right style="double">
        <color rgb="FF000080"/>
      </right>
      <top style="thin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000080"/>
      </right>
      <top style="thin">
        <color rgb="FF000080"/>
      </top>
      <bottom style="hair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000080"/>
      </right>
      <top style="thin">
        <color rgb="FF333399"/>
      </top>
      <bottom style="double">
        <color rgb="FF000080"/>
      </bottom>
      <diagonal/>
    </border>
    <border>
      <left style="thin">
        <color rgb="FF000080"/>
      </left>
      <right style="double">
        <color rgb="FF000080"/>
      </right>
      <top style="hair">
        <color rgb="FF000080"/>
      </top>
      <bottom style="double">
        <color rgb="FF000080"/>
      </bottom>
      <diagonal/>
    </border>
    <border>
      <left style="double">
        <color rgb="FF000080"/>
      </left>
      <right style="thin">
        <color rgb="FF000080"/>
      </right>
      <top style="hair">
        <color rgb="FF000080"/>
      </top>
      <bottom style="double">
        <color rgb="FF000080"/>
      </bottom>
      <diagonal/>
    </border>
    <border>
      <left style="thin">
        <color rgb="FF000080"/>
      </left>
      <right style="thin">
        <color rgb="FF000080"/>
      </right>
      <top style="hair">
        <color rgb="FF000080"/>
      </top>
      <bottom style="double">
        <color rgb="FF000080"/>
      </bottom>
      <diagonal/>
    </border>
    <border>
      <left style="double">
        <color rgb="FF000080"/>
      </left>
      <right style="thin">
        <color rgb="FF333399"/>
      </right>
      <top style="double">
        <color rgb="FF000080"/>
      </top>
      <bottom style="thin">
        <color rgb="FF000080"/>
      </bottom>
      <diagonal/>
    </border>
    <border>
      <left style="thin">
        <color rgb="FF333399"/>
      </left>
      <right style="thin">
        <color rgb="FF333399"/>
      </right>
      <top style="double">
        <color rgb="FF000080"/>
      </top>
      <bottom style="thin">
        <color rgb="FF000080"/>
      </bottom>
      <diagonal/>
    </border>
    <border>
      <left style="thin">
        <color rgb="FF333399"/>
      </left>
      <right style="double">
        <color rgb="FF000080"/>
      </right>
      <top style="double">
        <color rgb="FF000080"/>
      </top>
      <bottom style="thin">
        <color rgb="FF000080"/>
      </bottom>
      <diagonal/>
    </border>
    <border>
      <left style="double">
        <color rgb="FF000080"/>
      </left>
      <right style="thin">
        <color rgb="FF333399"/>
      </right>
      <top style="thin">
        <color rgb="FF000080"/>
      </top>
      <bottom style="double">
        <color rgb="FF000080"/>
      </bottom>
      <diagonal/>
    </border>
    <border>
      <left style="thin">
        <color rgb="FF333399"/>
      </left>
      <right style="thin">
        <color rgb="FF333399"/>
      </right>
      <top style="thin">
        <color rgb="FF000080"/>
      </top>
      <bottom style="double">
        <color rgb="FF000080"/>
      </bottom>
      <diagonal/>
    </border>
    <border>
      <left style="thin">
        <color rgb="FF333399"/>
      </left>
      <right style="double">
        <color rgb="FF000080"/>
      </right>
      <top style="thin">
        <color rgb="FF000080"/>
      </top>
      <bottom style="double">
        <color rgb="FF000080"/>
      </bottom>
      <diagonal/>
    </border>
    <border>
      <left style="double">
        <color rgb="FF000080"/>
      </left>
      <right style="thin">
        <color rgb="FF333399"/>
      </right>
      <top style="double">
        <color rgb="FF000080"/>
      </top>
      <bottom style="hair">
        <color rgb="FF000080"/>
      </bottom>
      <diagonal/>
    </border>
    <border>
      <left style="thin">
        <color rgb="FF333399"/>
      </left>
      <right style="thin">
        <color rgb="FF333399"/>
      </right>
      <top style="double">
        <color rgb="FF000080"/>
      </top>
      <bottom style="hair">
        <color rgb="FF000080"/>
      </bottom>
      <diagonal/>
    </border>
    <border>
      <left style="thin">
        <color rgb="FF333399"/>
      </left>
      <right style="double">
        <color rgb="FF000080"/>
      </right>
      <top style="double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333399"/>
      </right>
      <top style="hair">
        <color rgb="FF000080"/>
      </top>
      <bottom style="hair">
        <color rgb="FF000080"/>
      </bottom>
      <diagonal/>
    </border>
    <border>
      <left style="thin">
        <color rgb="FF333399"/>
      </left>
      <right style="thin">
        <color rgb="FF333399"/>
      </right>
      <top style="hair">
        <color rgb="FF000080"/>
      </top>
      <bottom style="hair">
        <color rgb="FF000080"/>
      </bottom>
      <diagonal/>
    </border>
    <border>
      <left style="thin">
        <color rgb="FF333399"/>
      </left>
      <right style="double">
        <color rgb="FF000080"/>
      </right>
      <top style="hair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333399"/>
      </right>
      <top style="hair">
        <color rgb="FF000080"/>
      </top>
      <bottom style="thin">
        <color rgb="FF000080"/>
      </bottom>
      <diagonal/>
    </border>
    <border>
      <left style="thin">
        <color rgb="FF333399"/>
      </left>
      <right style="thin">
        <color rgb="FF333399"/>
      </right>
      <top style="hair">
        <color rgb="FF000080"/>
      </top>
      <bottom style="thin">
        <color rgb="FF000080"/>
      </bottom>
      <diagonal/>
    </border>
    <border>
      <left style="thin">
        <color rgb="FF333399"/>
      </left>
      <right style="double">
        <color rgb="FF000080"/>
      </right>
      <top style="hair">
        <color rgb="FF000080"/>
      </top>
      <bottom style="thin">
        <color rgb="FF000080"/>
      </bottom>
      <diagonal/>
    </border>
    <border>
      <left style="double">
        <color rgb="FF000080"/>
      </left>
      <right style="thin">
        <color rgb="FF333399"/>
      </right>
      <top style="hair">
        <color rgb="FF000080"/>
      </top>
      <bottom/>
      <diagonal/>
    </border>
    <border>
      <left style="thin">
        <color rgb="FF333399"/>
      </left>
      <right style="thin">
        <color rgb="FF333399"/>
      </right>
      <top style="hair">
        <color rgb="FF000080"/>
      </top>
      <bottom/>
      <diagonal/>
    </border>
    <border>
      <left style="thin">
        <color rgb="FF333399"/>
      </left>
      <right style="double">
        <color rgb="FF000080"/>
      </right>
      <top style="hair">
        <color rgb="FF000080"/>
      </top>
      <bottom/>
      <diagonal/>
    </border>
    <border>
      <left style="double">
        <color rgb="FF000080"/>
      </left>
      <right style="thin">
        <color rgb="FF333399"/>
      </right>
      <top style="thin">
        <color rgb="FF000080"/>
      </top>
      <bottom style="hair">
        <color rgb="FF000080"/>
      </bottom>
      <diagonal/>
    </border>
    <border>
      <left style="thin">
        <color rgb="FF333399"/>
      </left>
      <right style="thin">
        <color rgb="FF333399"/>
      </right>
      <top style="thin">
        <color rgb="FF000080"/>
      </top>
      <bottom style="hair">
        <color rgb="FF000080"/>
      </bottom>
      <diagonal/>
    </border>
    <border>
      <left style="thin">
        <color rgb="FF333399"/>
      </left>
      <right style="double">
        <color rgb="FF000080"/>
      </right>
      <top style="thin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333399"/>
      </right>
      <top style="hair">
        <color rgb="FF000080"/>
      </top>
      <bottom style="double">
        <color rgb="FF000080"/>
      </bottom>
      <diagonal/>
    </border>
    <border>
      <left style="thin">
        <color rgb="FF333399"/>
      </left>
      <right style="thin">
        <color rgb="FF333399"/>
      </right>
      <top style="hair">
        <color rgb="FF000080"/>
      </top>
      <bottom style="double">
        <color rgb="FF000080"/>
      </bottom>
      <diagonal/>
    </border>
    <border>
      <left style="thin">
        <color rgb="FF333399"/>
      </left>
      <right style="double">
        <color rgb="FF000080"/>
      </right>
      <top style="hair">
        <color rgb="FF000080"/>
      </top>
      <bottom style="double">
        <color rgb="FF000080"/>
      </bottom>
      <diagonal/>
    </border>
    <border>
      <left/>
      <right/>
      <top style="double">
        <color rgb="FF000080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93">
    <xf numFmtId="0" fontId="0" fillId="0" borderId="0" xfId="0"/>
    <xf numFmtId="3" fontId="4" fillId="0" borderId="0" xfId="1" applyNumberFormat="1" applyFont="1"/>
    <xf numFmtId="3" fontId="0" fillId="0" borderId="0" xfId="0" applyNumberFormat="1"/>
    <xf numFmtId="0" fontId="5" fillId="0" borderId="0" xfId="2" applyAlignment="1">
      <alignment horizontal="center" vertical="center"/>
    </xf>
    <xf numFmtId="0" fontId="5" fillId="0" borderId="0" xfId="2" applyAlignment="1">
      <alignment horizontal="left" vertical="center"/>
    </xf>
    <xf numFmtId="0" fontId="5" fillId="0" borderId="0" xfId="2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12" fillId="0" borderId="0" xfId="2" applyFont="1" applyAlignment="1">
      <alignment horizontal="left" vertical="center"/>
    </xf>
    <xf numFmtId="0" fontId="14" fillId="0" borderId="0" xfId="0" applyFont="1"/>
    <xf numFmtId="0" fontId="16" fillId="0" borderId="0" xfId="2" applyFont="1" applyAlignment="1">
      <alignment horizontal="center" vertical="center"/>
    </xf>
    <xf numFmtId="0" fontId="17" fillId="0" borderId="0" xfId="1" applyFont="1" applyAlignment="1">
      <alignment vertical="center"/>
    </xf>
    <xf numFmtId="0" fontId="16" fillId="0" borderId="0" xfId="0" applyFont="1"/>
    <xf numFmtId="0" fontId="20" fillId="0" borderId="0" xfId="0" applyFont="1"/>
    <xf numFmtId="0" fontId="3" fillId="0" borderId="0" xfId="1" applyFont="1" applyAlignment="1">
      <alignment wrapText="1"/>
    </xf>
    <xf numFmtId="10" fontId="5" fillId="0" borderId="0" xfId="4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10" fontId="5" fillId="0" borderId="0" xfId="4" applyNumberFormat="1" applyFont="1" applyFill="1" applyBorder="1"/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3" fontId="13" fillId="0" borderId="0" xfId="0" applyNumberFormat="1" applyFont="1" applyAlignment="1">
      <alignment horizontal="right" vertical="center"/>
    </xf>
    <xf numFmtId="4" fontId="13" fillId="0" borderId="0" xfId="0" applyNumberFormat="1" applyFont="1" applyAlignment="1">
      <alignment horizontal="right" vertical="center"/>
    </xf>
    <xf numFmtId="0" fontId="5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3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3" fontId="0" fillId="0" borderId="0" xfId="0" applyNumberFormat="1" applyAlignment="1">
      <alignment horizontal="center"/>
    </xf>
    <xf numFmtId="164" fontId="0" fillId="0" borderId="0" xfId="0" applyNumberFormat="1"/>
    <xf numFmtId="0" fontId="3" fillId="0" borderId="0" xfId="1" applyFont="1" applyAlignment="1">
      <alignment vertical="center" wrapText="1"/>
    </xf>
    <xf numFmtId="0" fontId="23" fillId="0" borderId="0" xfId="3" applyFont="1" applyFill="1" applyAlignment="1" applyProtection="1">
      <alignment horizontal="left" vertical="top"/>
    </xf>
    <xf numFmtId="0" fontId="23" fillId="0" borderId="0" xfId="3" applyFont="1" applyAlignment="1" applyProtection="1">
      <alignment horizontal="justify" vertical="top" wrapText="1"/>
    </xf>
    <xf numFmtId="0" fontId="5" fillId="0" borderId="2" xfId="1" applyFont="1" applyBorder="1" applyAlignment="1">
      <alignment horizontal="left" vertical="center"/>
    </xf>
    <xf numFmtId="3" fontId="5" fillId="0" borderId="2" xfId="0" applyNumberFormat="1" applyFont="1" applyBorder="1"/>
    <xf numFmtId="3" fontId="5" fillId="0" borderId="2" xfId="0" applyNumberFormat="1" applyFont="1" applyBorder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vertical="center"/>
    </xf>
    <xf numFmtId="0" fontId="18" fillId="2" borderId="19" xfId="0" applyFont="1" applyFill="1" applyBorder="1" applyAlignment="1">
      <alignment vertical="center"/>
    </xf>
    <xf numFmtId="0" fontId="18" fillId="2" borderId="22" xfId="0" applyFont="1" applyFill="1" applyBorder="1" applyAlignment="1">
      <alignment vertical="center"/>
    </xf>
    <xf numFmtId="3" fontId="13" fillId="0" borderId="14" xfId="0" applyNumberFormat="1" applyFont="1" applyBorder="1" applyAlignment="1">
      <alignment horizontal="right" vertical="center"/>
    </xf>
    <xf numFmtId="3" fontId="13" fillId="0" borderId="15" xfId="0" applyNumberFormat="1" applyFont="1" applyBorder="1" applyAlignment="1">
      <alignment horizontal="right" vertical="center"/>
    </xf>
    <xf numFmtId="3" fontId="13" fillId="0" borderId="16" xfId="0" applyNumberFormat="1" applyFont="1" applyBorder="1" applyAlignment="1">
      <alignment horizontal="right" vertical="center"/>
    </xf>
    <xf numFmtId="3" fontId="13" fillId="0" borderId="17" xfId="0" applyNumberFormat="1" applyFont="1" applyBorder="1" applyAlignment="1">
      <alignment horizontal="right" vertical="center"/>
    </xf>
    <xf numFmtId="3" fontId="13" fillId="0" borderId="18" xfId="0" applyNumberFormat="1" applyFont="1" applyBorder="1" applyAlignment="1">
      <alignment horizontal="right" vertical="center"/>
    </xf>
    <xf numFmtId="3" fontId="13" fillId="0" borderId="19" xfId="0" applyNumberFormat="1" applyFont="1" applyBorder="1" applyAlignment="1">
      <alignment horizontal="right" vertical="center"/>
    </xf>
    <xf numFmtId="3" fontId="13" fillId="0" borderId="20" xfId="0" applyNumberFormat="1" applyFont="1" applyBorder="1" applyAlignment="1">
      <alignment horizontal="right" vertical="center"/>
    </xf>
    <xf numFmtId="3" fontId="13" fillId="0" borderId="21" xfId="0" applyNumberFormat="1" applyFont="1" applyBorder="1" applyAlignment="1">
      <alignment horizontal="right" vertical="center"/>
    </xf>
    <xf numFmtId="3" fontId="13" fillId="0" borderId="22" xfId="0" applyNumberFormat="1" applyFont="1" applyBorder="1" applyAlignment="1">
      <alignment horizontal="right" vertical="center"/>
    </xf>
    <xf numFmtId="0" fontId="18" fillId="2" borderId="38" xfId="0" applyFont="1" applyFill="1" applyBorder="1" applyAlignment="1">
      <alignment vertical="center"/>
    </xf>
    <xf numFmtId="3" fontId="13" fillId="0" borderId="39" xfId="0" applyNumberFormat="1" applyFont="1" applyBorder="1" applyAlignment="1">
      <alignment horizontal="right" vertical="center"/>
    </xf>
    <xf numFmtId="3" fontId="13" fillId="0" borderId="40" xfId="0" applyNumberFormat="1" applyFont="1" applyBorder="1" applyAlignment="1">
      <alignment horizontal="right" vertical="center"/>
    </xf>
    <xf numFmtId="3" fontId="13" fillId="0" borderId="38" xfId="0" applyNumberFormat="1" applyFont="1" applyBorder="1" applyAlignment="1">
      <alignment horizontal="right" vertical="center"/>
    </xf>
    <xf numFmtId="0" fontId="18" fillId="2" borderId="42" xfId="0" applyFont="1" applyFill="1" applyBorder="1" applyAlignment="1">
      <alignment vertical="center"/>
    </xf>
    <xf numFmtId="3" fontId="13" fillId="0" borderId="43" xfId="0" applyNumberFormat="1" applyFont="1" applyBorder="1" applyAlignment="1">
      <alignment horizontal="right" vertical="center"/>
    </xf>
    <xf numFmtId="3" fontId="13" fillId="0" borderId="44" xfId="0" applyNumberFormat="1" applyFont="1" applyBorder="1" applyAlignment="1">
      <alignment horizontal="right" vertical="center"/>
    </xf>
    <xf numFmtId="3" fontId="13" fillId="0" borderId="42" xfId="0" applyNumberFormat="1" applyFont="1" applyBorder="1" applyAlignment="1">
      <alignment horizontal="right" vertical="center"/>
    </xf>
    <xf numFmtId="0" fontId="18" fillId="2" borderId="46" xfId="0" applyFont="1" applyFill="1" applyBorder="1" applyAlignment="1">
      <alignment vertical="center"/>
    </xf>
    <xf numFmtId="3" fontId="13" fillId="0" borderId="47" xfId="0" applyNumberFormat="1" applyFont="1" applyBorder="1" applyAlignment="1">
      <alignment horizontal="right" vertical="center"/>
    </xf>
    <xf numFmtId="3" fontId="13" fillId="0" borderId="48" xfId="0" applyNumberFormat="1" applyFont="1" applyBorder="1" applyAlignment="1">
      <alignment horizontal="right" vertical="center"/>
    </xf>
    <xf numFmtId="3" fontId="13" fillId="0" borderId="46" xfId="0" applyNumberFormat="1" applyFont="1" applyBorder="1" applyAlignment="1">
      <alignment horizontal="right" vertical="center"/>
    </xf>
    <xf numFmtId="0" fontId="18" fillId="2" borderId="52" xfId="0" applyFont="1" applyFill="1" applyBorder="1" applyAlignment="1">
      <alignment horizontal="center" vertical="center" wrapText="1"/>
    </xf>
    <xf numFmtId="0" fontId="18" fillId="2" borderId="53" xfId="0" applyFont="1" applyFill="1" applyBorder="1" applyAlignment="1">
      <alignment horizontal="center" vertical="center" wrapText="1"/>
    </xf>
    <xf numFmtId="3" fontId="13" fillId="0" borderId="55" xfId="0" applyNumberFormat="1" applyFont="1" applyBorder="1" applyAlignment="1">
      <alignment horizontal="right" vertical="center"/>
    </xf>
    <xf numFmtId="3" fontId="13" fillId="0" borderId="56" xfId="0" applyNumberFormat="1" applyFont="1" applyBorder="1" applyAlignment="1">
      <alignment horizontal="right" vertical="center"/>
    </xf>
    <xf numFmtId="3" fontId="13" fillId="0" borderId="57" xfId="0" applyNumberFormat="1" applyFont="1" applyBorder="1" applyAlignment="1">
      <alignment horizontal="right" vertical="center"/>
    </xf>
    <xf numFmtId="3" fontId="13" fillId="0" borderId="58" xfId="0" applyNumberFormat="1" applyFont="1" applyBorder="1" applyAlignment="1">
      <alignment horizontal="right" vertical="center"/>
    </xf>
    <xf numFmtId="3" fontId="13" fillId="0" borderId="59" xfId="0" applyNumberFormat="1" applyFont="1" applyBorder="1" applyAlignment="1">
      <alignment horizontal="right" vertical="center"/>
    </xf>
    <xf numFmtId="3" fontId="13" fillId="0" borderId="60" xfId="0" applyNumberFormat="1" applyFont="1" applyBorder="1" applyAlignment="1">
      <alignment horizontal="right" vertical="center"/>
    </xf>
    <xf numFmtId="3" fontId="13" fillId="0" borderId="61" xfId="0" applyNumberFormat="1" applyFont="1" applyBorder="1" applyAlignment="1">
      <alignment horizontal="right" vertical="center"/>
    </xf>
    <xf numFmtId="3" fontId="13" fillId="0" borderId="62" xfId="0" applyNumberFormat="1" applyFont="1" applyBorder="1" applyAlignment="1">
      <alignment horizontal="right" vertical="center"/>
    </xf>
    <xf numFmtId="3" fontId="13" fillId="0" borderId="63" xfId="0" applyNumberFormat="1" applyFont="1" applyBorder="1" applyAlignment="1">
      <alignment horizontal="right" vertical="center"/>
    </xf>
    <xf numFmtId="3" fontId="13" fillId="0" borderId="64" xfId="0" applyNumberFormat="1" applyFont="1" applyBorder="1" applyAlignment="1">
      <alignment horizontal="right" vertical="center"/>
    </xf>
    <xf numFmtId="3" fontId="13" fillId="0" borderId="65" xfId="0" applyNumberFormat="1" applyFont="1" applyBorder="1" applyAlignment="1">
      <alignment horizontal="right" vertical="center"/>
    </xf>
    <xf numFmtId="3" fontId="13" fillId="0" borderId="66" xfId="0" applyNumberFormat="1" applyFont="1" applyBorder="1" applyAlignment="1">
      <alignment horizontal="right" vertical="center"/>
    </xf>
    <xf numFmtId="3" fontId="13" fillId="0" borderId="67" xfId="0" applyNumberFormat="1" applyFont="1" applyBorder="1" applyAlignment="1">
      <alignment horizontal="right" vertical="center"/>
    </xf>
    <xf numFmtId="3" fontId="13" fillId="0" borderId="68" xfId="0" applyNumberFormat="1" applyFont="1" applyBorder="1" applyAlignment="1">
      <alignment horizontal="right" vertical="center"/>
    </xf>
    <xf numFmtId="3" fontId="13" fillId="0" borderId="69" xfId="0" applyNumberFormat="1" applyFont="1" applyBorder="1" applyAlignment="1">
      <alignment horizontal="right" vertical="center"/>
    </xf>
    <xf numFmtId="3" fontId="13" fillId="0" borderId="70" xfId="0" applyNumberFormat="1" applyFont="1" applyBorder="1" applyAlignment="1">
      <alignment horizontal="right" vertical="center"/>
    </xf>
    <xf numFmtId="3" fontId="13" fillId="0" borderId="71" xfId="0" applyNumberFormat="1" applyFont="1" applyBorder="1" applyAlignment="1">
      <alignment horizontal="right" vertical="center"/>
    </xf>
    <xf numFmtId="3" fontId="13" fillId="0" borderId="72" xfId="0" applyNumberFormat="1" applyFont="1" applyBorder="1" applyAlignment="1">
      <alignment horizontal="right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8" fillId="2" borderId="11" xfId="1" applyFont="1" applyFill="1" applyBorder="1" applyAlignment="1">
      <alignment horizontal="left" vertical="center"/>
    </xf>
    <xf numFmtId="4" fontId="13" fillId="0" borderId="15" xfId="0" applyNumberFormat="1" applyFont="1" applyBorder="1" applyAlignment="1">
      <alignment horizontal="right" vertical="center"/>
    </xf>
    <xf numFmtId="10" fontId="13" fillId="0" borderId="16" xfId="4" applyNumberFormat="1" applyFont="1" applyFill="1" applyBorder="1" applyAlignment="1">
      <alignment horizontal="right" vertical="center"/>
    </xf>
    <xf numFmtId="0" fontId="18" fillId="2" borderId="12" xfId="1" applyFont="1" applyFill="1" applyBorder="1" applyAlignment="1">
      <alignment horizontal="left" vertical="center"/>
    </xf>
    <xf numFmtId="3" fontId="25" fillId="0" borderId="17" xfId="0" applyNumberFormat="1" applyFont="1" applyBorder="1"/>
    <xf numFmtId="4" fontId="25" fillId="0" borderId="18" xfId="0" applyNumberFormat="1" applyFont="1" applyBorder="1"/>
    <xf numFmtId="3" fontId="25" fillId="0" borderId="18" xfId="0" applyNumberFormat="1" applyFont="1" applyBorder="1"/>
    <xf numFmtId="10" fontId="25" fillId="0" borderId="19" xfId="4" applyNumberFormat="1" applyFont="1" applyBorder="1"/>
    <xf numFmtId="0" fontId="11" fillId="2" borderId="12" xfId="1" applyFont="1" applyFill="1" applyBorder="1" applyAlignment="1">
      <alignment horizontal="left" vertical="center"/>
    </xf>
    <xf numFmtId="3" fontId="26" fillId="0" borderId="17" xfId="0" applyNumberFormat="1" applyFont="1" applyBorder="1"/>
    <xf numFmtId="4" fontId="26" fillId="0" borderId="18" xfId="0" applyNumberFormat="1" applyFont="1" applyBorder="1"/>
    <xf numFmtId="3" fontId="26" fillId="0" borderId="18" xfId="0" applyNumberFormat="1" applyFont="1" applyBorder="1"/>
    <xf numFmtId="10" fontId="26" fillId="0" borderId="19" xfId="4" applyNumberFormat="1" applyFont="1" applyBorder="1"/>
    <xf numFmtId="0" fontId="18" fillId="2" borderId="13" xfId="1" applyFont="1" applyFill="1" applyBorder="1" applyAlignment="1">
      <alignment horizontal="left" vertical="center"/>
    </xf>
    <xf numFmtId="3" fontId="25" fillId="0" borderId="20" xfId="0" applyNumberFormat="1" applyFont="1" applyBorder="1"/>
    <xf numFmtId="4" fontId="25" fillId="0" borderId="21" xfId="0" applyNumberFormat="1" applyFont="1" applyBorder="1"/>
    <xf numFmtId="3" fontId="25" fillId="0" borderId="21" xfId="0" applyNumberFormat="1" applyFont="1" applyBorder="1"/>
    <xf numFmtId="10" fontId="25" fillId="0" borderId="22" xfId="4" applyNumberFormat="1" applyFont="1" applyBorder="1"/>
    <xf numFmtId="0" fontId="11" fillId="2" borderId="23" xfId="1" applyFont="1" applyFill="1" applyBorder="1" applyAlignment="1">
      <alignment horizontal="left" vertical="center"/>
    </xf>
    <xf numFmtId="3" fontId="26" fillId="0" borderId="24" xfId="0" applyNumberFormat="1" applyFont="1" applyBorder="1"/>
    <xf numFmtId="4" fontId="26" fillId="0" borderId="25" xfId="0" applyNumberFormat="1" applyFont="1" applyBorder="1"/>
    <xf numFmtId="3" fontId="26" fillId="0" borderId="25" xfId="0" applyNumberFormat="1" applyFont="1" applyBorder="1"/>
    <xf numFmtId="10" fontId="26" fillId="0" borderId="26" xfId="4" applyNumberFormat="1" applyFont="1" applyBorder="1"/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3" fontId="25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" fontId="13" fillId="0" borderId="14" xfId="0" applyNumberFormat="1" applyFont="1" applyBorder="1" applyAlignment="1">
      <alignment horizontal="right" vertical="center"/>
    </xf>
    <xf numFmtId="4" fontId="13" fillId="0" borderId="16" xfId="0" applyNumberFormat="1" applyFont="1" applyBorder="1" applyAlignment="1">
      <alignment horizontal="right" vertical="center"/>
    </xf>
    <xf numFmtId="4" fontId="13" fillId="0" borderId="17" xfId="0" applyNumberFormat="1" applyFont="1" applyBorder="1" applyAlignment="1">
      <alignment horizontal="right" vertical="center"/>
    </xf>
    <xf numFmtId="4" fontId="13" fillId="0" borderId="18" xfId="0" applyNumberFormat="1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/>
    </xf>
    <xf numFmtId="4" fontId="13" fillId="0" borderId="39" xfId="0" applyNumberFormat="1" applyFont="1" applyBorder="1" applyAlignment="1">
      <alignment horizontal="right" vertical="center"/>
    </xf>
    <xf numFmtId="4" fontId="13" fillId="0" borderId="40" xfId="0" applyNumberFormat="1" applyFont="1" applyBorder="1" applyAlignment="1">
      <alignment horizontal="right" vertical="center"/>
    </xf>
    <xf numFmtId="4" fontId="13" fillId="0" borderId="38" xfId="0" applyNumberFormat="1" applyFont="1" applyBorder="1" applyAlignment="1">
      <alignment horizontal="right" vertical="center"/>
    </xf>
    <xf numFmtId="4" fontId="13" fillId="0" borderId="43" xfId="0" applyNumberFormat="1" applyFont="1" applyBorder="1" applyAlignment="1">
      <alignment horizontal="right" vertical="center"/>
    </xf>
    <xf numFmtId="4" fontId="13" fillId="0" borderId="44" xfId="0" applyNumberFormat="1" applyFont="1" applyBorder="1" applyAlignment="1">
      <alignment horizontal="right" vertical="center"/>
    </xf>
    <xf numFmtId="4" fontId="13" fillId="0" borderId="42" xfId="0" applyNumberFormat="1" applyFont="1" applyBorder="1" applyAlignment="1">
      <alignment horizontal="right" vertical="center"/>
    </xf>
    <xf numFmtId="4" fontId="13" fillId="0" borderId="20" xfId="0" applyNumberFormat="1" applyFont="1" applyBorder="1" applyAlignment="1">
      <alignment horizontal="right" vertical="center"/>
    </xf>
    <xf numFmtId="4" fontId="13" fillId="0" borderId="21" xfId="0" applyNumberFormat="1" applyFont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/>
    </xf>
    <xf numFmtId="4" fontId="13" fillId="0" borderId="47" xfId="0" applyNumberFormat="1" applyFont="1" applyBorder="1" applyAlignment="1">
      <alignment horizontal="right" vertical="center"/>
    </xf>
    <xf numFmtId="4" fontId="13" fillId="0" borderId="48" xfId="0" applyNumberFormat="1" applyFont="1" applyBorder="1" applyAlignment="1">
      <alignment horizontal="right" vertical="center"/>
    </xf>
    <xf numFmtId="4" fontId="13" fillId="0" borderId="46" xfId="0" applyNumberFormat="1" applyFont="1" applyBorder="1" applyAlignment="1">
      <alignment horizontal="right" vertical="center"/>
    </xf>
    <xf numFmtId="4" fontId="13" fillId="0" borderId="55" xfId="0" applyNumberFormat="1" applyFont="1" applyBorder="1" applyAlignment="1">
      <alignment horizontal="right" vertical="center"/>
    </xf>
    <xf numFmtId="4" fontId="13" fillId="0" borderId="56" xfId="0" applyNumberFormat="1" applyFont="1" applyBorder="1" applyAlignment="1">
      <alignment horizontal="right" vertical="center"/>
    </xf>
    <xf numFmtId="4" fontId="13" fillId="0" borderId="57" xfId="0" applyNumberFormat="1" applyFont="1" applyBorder="1" applyAlignment="1">
      <alignment horizontal="right" vertical="center"/>
    </xf>
    <xf numFmtId="4" fontId="13" fillId="0" borderId="58" xfId="0" applyNumberFormat="1" applyFont="1" applyBorder="1" applyAlignment="1">
      <alignment horizontal="right" vertical="center"/>
    </xf>
    <xf numFmtId="4" fontId="13" fillId="0" borderId="59" xfId="0" applyNumberFormat="1" applyFont="1" applyBorder="1" applyAlignment="1">
      <alignment horizontal="right" vertical="center"/>
    </xf>
    <xf numFmtId="4" fontId="13" fillId="0" borderId="60" xfId="0" applyNumberFormat="1" applyFont="1" applyBorder="1" applyAlignment="1">
      <alignment horizontal="right" vertical="center"/>
    </xf>
    <xf numFmtId="4" fontId="13" fillId="0" borderId="64" xfId="0" applyNumberFormat="1" applyFont="1" applyBorder="1" applyAlignment="1">
      <alignment horizontal="right" vertical="center"/>
    </xf>
    <xf numFmtId="4" fontId="13" fillId="0" borderId="65" xfId="0" applyNumberFormat="1" applyFont="1" applyBorder="1" applyAlignment="1">
      <alignment horizontal="right" vertical="center"/>
    </xf>
    <xf numFmtId="4" fontId="13" fillId="0" borderId="66" xfId="0" applyNumberFormat="1" applyFont="1" applyBorder="1" applyAlignment="1">
      <alignment horizontal="right" vertical="center"/>
    </xf>
    <xf numFmtId="4" fontId="13" fillId="0" borderId="67" xfId="0" applyNumberFormat="1" applyFont="1" applyBorder="1" applyAlignment="1">
      <alignment horizontal="right" vertical="center"/>
    </xf>
    <xf numFmtId="4" fontId="13" fillId="0" borderId="68" xfId="0" applyNumberFormat="1" applyFont="1" applyBorder="1" applyAlignment="1">
      <alignment horizontal="right" vertical="center"/>
    </xf>
    <xf numFmtId="4" fontId="13" fillId="0" borderId="69" xfId="0" applyNumberFormat="1" applyFont="1" applyBorder="1" applyAlignment="1">
      <alignment horizontal="right" vertical="center"/>
    </xf>
    <xf numFmtId="4" fontId="13" fillId="0" borderId="61" xfId="0" applyNumberFormat="1" applyFont="1" applyBorder="1" applyAlignment="1">
      <alignment horizontal="right" vertical="center"/>
    </xf>
    <xf numFmtId="4" fontId="13" fillId="0" borderId="62" xfId="0" applyNumberFormat="1" applyFont="1" applyBorder="1" applyAlignment="1">
      <alignment horizontal="right" vertical="center"/>
    </xf>
    <xf numFmtId="4" fontId="13" fillId="0" borderId="63" xfId="0" applyNumberFormat="1" applyFont="1" applyBorder="1" applyAlignment="1">
      <alignment horizontal="right" vertical="center"/>
    </xf>
    <xf numFmtId="4" fontId="13" fillId="0" borderId="70" xfId="0" applyNumberFormat="1" applyFont="1" applyBorder="1" applyAlignment="1">
      <alignment horizontal="right" vertical="center"/>
    </xf>
    <xf numFmtId="4" fontId="13" fillId="0" borderId="71" xfId="0" applyNumberFormat="1" applyFont="1" applyBorder="1" applyAlignment="1">
      <alignment horizontal="right" vertical="center"/>
    </xf>
    <xf numFmtId="4" fontId="13" fillId="0" borderId="72" xfId="0" applyNumberFormat="1" applyFont="1" applyBorder="1" applyAlignment="1">
      <alignment horizontal="right" vertical="center"/>
    </xf>
    <xf numFmtId="0" fontId="3" fillId="0" borderId="73" xfId="1" applyFont="1" applyBorder="1" applyAlignment="1">
      <alignment vertical="center"/>
    </xf>
    <xf numFmtId="0" fontId="3" fillId="0" borderId="0" xfId="1" applyFont="1" applyAlignment="1">
      <alignment horizontal="left" vertical="center"/>
    </xf>
    <xf numFmtId="0" fontId="6" fillId="3" borderId="1" xfId="2" applyFont="1" applyFill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0" fontId="29" fillId="0" borderId="0" xfId="3" applyFont="1" applyAlignment="1" applyProtection="1">
      <alignment horizontal="center" vertical="center"/>
    </xf>
    <xf numFmtId="0" fontId="17" fillId="2" borderId="5" xfId="1" applyFont="1" applyFill="1" applyBorder="1" applyAlignment="1">
      <alignment horizontal="justify" vertical="center" wrapText="1"/>
    </xf>
    <xf numFmtId="0" fontId="17" fillId="2" borderId="6" xfId="1" applyFont="1" applyFill="1" applyBorder="1" applyAlignment="1">
      <alignment horizontal="justify" vertical="center" wrapText="1"/>
    </xf>
    <xf numFmtId="0" fontId="17" fillId="2" borderId="7" xfId="1" applyFont="1" applyFill="1" applyBorder="1" applyAlignment="1">
      <alignment horizontal="justify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8" fillId="2" borderId="33" xfId="0" applyFont="1" applyFill="1" applyBorder="1" applyAlignment="1">
      <alignment horizontal="center" vertical="center" wrapText="1"/>
    </xf>
    <xf numFmtId="0" fontId="18" fillId="2" borderId="26" xfId="0" applyFont="1" applyFill="1" applyBorder="1" applyAlignment="1">
      <alignment horizontal="center" vertical="center" wrapText="1"/>
    </xf>
    <xf numFmtId="0" fontId="18" fillId="2" borderId="41" xfId="0" applyFont="1" applyFill="1" applyBorder="1" applyAlignment="1">
      <alignment horizontal="left" vertical="center" wrapText="1"/>
    </xf>
    <xf numFmtId="0" fontId="18" fillId="2" borderId="35" xfId="0" applyFont="1" applyFill="1" applyBorder="1" applyAlignment="1">
      <alignment horizontal="left" vertical="center" wrapText="1"/>
    </xf>
    <xf numFmtId="0" fontId="18" fillId="2" borderId="45" xfId="0" applyFont="1" applyFill="1" applyBorder="1" applyAlignment="1">
      <alignment horizontal="left" vertical="center" wrapText="1"/>
    </xf>
    <xf numFmtId="0" fontId="18" fillId="2" borderId="34" xfId="0" applyFont="1" applyFill="1" applyBorder="1" applyAlignment="1">
      <alignment horizontal="left" vertical="center" wrapText="1"/>
    </xf>
    <xf numFmtId="0" fontId="18" fillId="2" borderId="37" xfId="0" applyFont="1" applyFill="1" applyBorder="1" applyAlignment="1">
      <alignment horizontal="left" vertical="center" wrapText="1"/>
    </xf>
    <xf numFmtId="0" fontId="18" fillId="2" borderId="36" xfId="0" applyFont="1" applyFill="1" applyBorder="1" applyAlignment="1">
      <alignment horizontal="left" vertical="center" wrapText="1"/>
    </xf>
    <xf numFmtId="0" fontId="11" fillId="2" borderId="49" xfId="0" applyFont="1" applyFill="1" applyBorder="1" applyAlignment="1">
      <alignment horizontal="center" vertical="center" wrapText="1"/>
    </xf>
    <xf numFmtId="0" fontId="11" fillId="2" borderId="50" xfId="0" applyFont="1" applyFill="1" applyBorder="1" applyAlignment="1">
      <alignment horizontal="center" vertical="center" wrapText="1"/>
    </xf>
    <xf numFmtId="0" fontId="18" fillId="2" borderId="51" xfId="0" applyFont="1" applyFill="1" applyBorder="1" applyAlignment="1">
      <alignment horizontal="center" vertical="center" wrapText="1"/>
    </xf>
    <xf numFmtId="0" fontId="18" fillId="2" borderId="5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3" fillId="0" borderId="0" xfId="1" applyFont="1" applyAlignment="1"/>
    <xf numFmtId="0" fontId="3" fillId="0" borderId="0" xfId="1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5">
    <cellStyle name="Hipervínculo" xfId="3" builtinId="8"/>
    <cellStyle name="Normal" xfId="0" builtinId="0"/>
    <cellStyle name="Normal 2" xfId="1"/>
    <cellStyle name="Normal 3" xfId="2"/>
    <cellStyle name="Porcentaje" xfId="4" builtinId="5"/>
  </cellStyles>
  <dxfs count="0"/>
  <tableStyles count="0" defaultTableStyle="TableStyleMedium2" defaultPivotStyle="PivotStyleLight16"/>
  <colors>
    <mruColors>
      <color rgb="FF0064FF"/>
      <color rgb="FF000080"/>
      <color rgb="FFFF0000"/>
      <color rgb="FFFFFF66"/>
      <color rgb="FFE10000"/>
      <color rgb="FFFF7878"/>
      <color rgb="FFFF9900"/>
      <color rgb="FFCC99FF"/>
      <color rgb="FFA9A9D4"/>
      <color rgb="FFFFA9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3.1.'!$E$14</c:f>
          <c:strCache>
            <c:ptCount val="1"/>
            <c:pt idx="0">
              <c:v>Gráfico 3.1. Distribución porcentual del Número de pensionistas 
por Comunidad autónoma. Año 2021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AF6-47CC-8CF0-E6B7B6DADBE7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AF6-47CC-8CF0-E6B7B6DADBE7}"/>
              </c:ext>
            </c:extLst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AF6-47CC-8CF0-E6B7B6DADBE7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AF6-47CC-8CF0-E6B7B6DADBE7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AF6-47CC-8CF0-E6B7B6DADBE7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6AF6-47CC-8CF0-E6B7B6DADBE7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6AF6-47CC-8CF0-E6B7B6DADBE7}"/>
              </c:ext>
            </c:extLst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6AF6-47CC-8CF0-E6B7B6DADBE7}"/>
              </c:ext>
            </c:extLst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6AF6-47CC-8CF0-E6B7B6DADBE7}"/>
              </c:ext>
            </c:extLst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6AF6-47CC-8CF0-E6B7B6DADBE7}"/>
              </c:ext>
            </c:extLst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6AF6-47CC-8CF0-E6B7B6DADBE7}"/>
              </c:ext>
            </c:extLst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6AF6-47CC-8CF0-E6B7B6DADBE7}"/>
              </c:ext>
            </c:extLst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6AF6-47CC-8CF0-E6B7B6DADBE7}"/>
              </c:ext>
            </c:extLst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6AF6-47CC-8CF0-E6B7B6DADBE7}"/>
              </c:ext>
            </c:extLst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D-6AF6-47CC-8CF0-E6B7B6DADBE7}"/>
              </c:ext>
            </c:extLst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F-6AF6-47CC-8CF0-E6B7B6DADBE7}"/>
              </c:ext>
            </c:extLst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1-6AF6-47CC-8CF0-E6B7B6DADBE7}"/>
              </c:ext>
            </c:extLst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3-6AF6-47CC-8CF0-E6B7B6DADBE7}"/>
              </c:ext>
            </c:extLst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5-6AF6-47CC-8CF0-E6B7B6DADBE7}"/>
              </c:ext>
            </c:extLst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 3.1.'!$C$13:$C$29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
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'G 3.1.'!$D$13:$D$29</c:f>
              <c:numCache>
                <c:formatCode>0.00%</c:formatCode>
                <c:ptCount val="17"/>
                <c:pt idx="0">
                  <c:v>0.17964333328395185</c:v>
                </c:pt>
                <c:pt idx="1">
                  <c:v>3.3047456554010687E-2</c:v>
                </c:pt>
                <c:pt idx="2">
                  <c:v>3.1502551499374275E-2</c:v>
                </c:pt>
                <c:pt idx="3">
                  <c:v>2.0975574340833331E-2</c:v>
                </c:pt>
                <c:pt idx="4">
                  <c:v>4.1013425775475829E-2</c:v>
                </c:pt>
                <c:pt idx="5">
                  <c:v>1.5433920899474318E-2</c:v>
                </c:pt>
                <c:pt idx="6">
                  <c:v>6.8085092075984024E-2</c:v>
                </c:pt>
                <c:pt idx="7">
                  <c:v>4.3760717489882313E-2</c:v>
                </c:pt>
                <c:pt idx="8">
                  <c:v>0.17761659100267216</c:v>
                </c:pt>
                <c:pt idx="9">
                  <c:v>0.10962626935373398</c:v>
                </c:pt>
                <c:pt idx="10">
                  <c:v>2.6507456551909347E-2</c:v>
                </c:pt>
                <c:pt idx="11">
                  <c:v>8.0876998387326732E-2</c:v>
                </c:pt>
                <c:pt idx="12">
                  <c:v>0.13339799156038878</c:v>
                </c:pt>
                <c:pt idx="13">
                  <c:v>2.8269535079609786E-2</c:v>
                </c:pt>
                <c:pt idx="14">
                  <c:v>7.6945811803793276E-3</c:v>
                </c:pt>
                <c:pt idx="15">
                  <c:v>1.3095549919061643E-3</c:v>
                </c:pt>
                <c:pt idx="16">
                  <c:v>1.2389499730870899E-3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6-6AF6-47CC-8CF0-E6B7B6DADBE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33841968"/>
        <c:axId val="133843144"/>
      </c:barChart>
      <c:catAx>
        <c:axId val="133841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3843144"/>
        <c:crosses val="autoZero"/>
        <c:auto val="1"/>
        <c:lblAlgn val="ctr"/>
        <c:lblOffset val="100"/>
        <c:noMultiLvlLbl val="0"/>
      </c:catAx>
      <c:valAx>
        <c:axId val="133843144"/>
        <c:scaling>
          <c:orientation val="minMax"/>
          <c:max val="0.25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3841968"/>
        <c:crosses val="autoZero"/>
        <c:crossBetween val="between"/>
        <c:majorUnit val="5.000000000000001E-2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3.2.'!$C$33</c:f>
          <c:strCache>
            <c:ptCount val="1"/>
            <c:pt idx="0">
              <c:v>Gráfico 3.2. Pensión media anual por Comunidad autónoma. Año 2021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'G 3.2.'!$D$12</c:f>
              <c:strCache>
                <c:ptCount val="1"/>
                <c:pt idx="0">
                  <c:v>Pensión media anual (€)</c:v>
                </c:pt>
              </c:strCache>
            </c:strRef>
          </c:tx>
          <c:spPr>
            <a:gradFill flip="none" rotWithShape="1">
              <a:gsLst>
                <a:gs pos="70000">
                  <a:srgbClr val="0064FF"/>
                </a:gs>
                <a:gs pos="100000">
                  <a:srgbClr val="96C8FF"/>
                </a:gs>
              </a:gsLst>
              <a:lin ang="5400000" scaled="1"/>
              <a:tileRect/>
            </a:gra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4F3-4E4C-8960-2803BB7A79A8}"/>
              </c:ext>
            </c:extLst>
          </c:dPt>
          <c:dPt>
            <c:idx val="8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B4F3-4E4C-8960-2803BB7A79A8}"/>
              </c:ext>
            </c:extLst>
          </c:dPt>
          <c:dPt>
            <c:idx val="9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B4F3-4E4C-8960-2803BB7A79A8}"/>
              </c:ext>
            </c:extLst>
          </c:dPt>
          <c:dPt>
            <c:idx val="10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B4F3-4E4C-8960-2803BB7A79A8}"/>
              </c:ext>
            </c:extLst>
          </c:dPt>
          <c:dPt>
            <c:idx val="11"/>
            <c:invertIfNegative val="0"/>
            <c:bubble3D val="0"/>
            <c:spPr>
              <a:gradFill flip="none" rotWithShape="1">
                <a:gsLst>
                  <a:gs pos="75000">
                    <a:srgbClr val="FF0000"/>
                  </a:gs>
                  <a:gs pos="100000">
                    <a:srgbClr val="FF7878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B4F3-4E4C-8960-2803BB7A79A8}"/>
              </c:ext>
            </c:extLst>
          </c:dPt>
          <c:dPt>
            <c:idx val="12"/>
            <c:invertIfNegative val="0"/>
            <c:bubble3D val="0"/>
            <c:spPr>
              <a:gradFill flip="none" rotWithShape="1">
                <a:gsLst>
                  <a:gs pos="75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1906-40C7-831B-201A09712D51}"/>
              </c:ext>
            </c:extLst>
          </c:dPt>
          <c:dLbls>
            <c:dLbl>
              <c:idx val="11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3.2.'!$C$13:$C$30</c:f>
              <c:strCache>
                <c:ptCount val="18"/>
                <c:pt idx="0">
                  <c:v>Extremadura</c:v>
                </c:pt>
                <c:pt idx="1">
                  <c:v>Galicia</c:v>
                </c:pt>
                <c:pt idx="2">
                  <c:v>Castilla - La Mancha</c:v>
                </c:pt>
                <c:pt idx="3">
                  <c:v>Canarias</c:v>
                </c:pt>
                <c:pt idx="4">
                  <c:v>Andalucía</c:v>
                </c:pt>
                <c:pt idx="5">
                  <c:v>Murcia</c:v>
                </c:pt>
                <c:pt idx="6">
                  <c:v>Comunidad Valenciana</c:v>
                </c:pt>
                <c:pt idx="7">
                  <c:v>Melilla</c:v>
                </c:pt>
                <c:pt idx="8">
                  <c:v>Baleares</c:v>
                </c:pt>
                <c:pt idx="9">
                  <c:v>Ceuta</c:v>
                </c:pt>
                <c:pt idx="10">
                  <c:v>La Rioja</c:v>
                </c:pt>
                <c:pt idx="11">
                  <c:v>Total (*)</c:v>
                </c:pt>
                <c:pt idx="12">
                  <c:v>Castilla y León</c:v>
                </c:pt>
                <c:pt idx="13">
                  <c:v>Cantabria</c:v>
                </c:pt>
                <c:pt idx="14">
                  <c:v>Aragón</c:v>
                </c:pt>
                <c:pt idx="15">
                  <c:v>Cataluña</c:v>
                </c:pt>
                <c:pt idx="16">
                  <c:v>Asturias</c:v>
                </c:pt>
                <c:pt idx="17">
                  <c:v>Madrid</c:v>
                </c:pt>
              </c:strCache>
            </c:strRef>
          </c:cat>
          <c:val>
            <c:numRef>
              <c:f>'G 3.2.'!$D$13:$D$30</c:f>
              <c:numCache>
                <c:formatCode>#,##0</c:formatCode>
                <c:ptCount val="18"/>
                <c:pt idx="0">
                  <c:v>13421</c:v>
                </c:pt>
                <c:pt idx="1">
                  <c:v>14498</c:v>
                </c:pt>
                <c:pt idx="2">
                  <c:v>14519</c:v>
                </c:pt>
                <c:pt idx="3">
                  <c:v>14521</c:v>
                </c:pt>
                <c:pt idx="4">
                  <c:v>14688</c:v>
                </c:pt>
                <c:pt idx="5">
                  <c:v>14742</c:v>
                </c:pt>
                <c:pt idx="6">
                  <c:v>15069</c:v>
                </c:pt>
                <c:pt idx="7">
                  <c:v>15500</c:v>
                </c:pt>
                <c:pt idx="8">
                  <c:v>15755</c:v>
                </c:pt>
                <c:pt idx="9">
                  <c:v>15996</c:v>
                </c:pt>
                <c:pt idx="10">
                  <c:v>16216</c:v>
                </c:pt>
                <c:pt idx="11">
                  <c:v>16236</c:v>
                </c:pt>
                <c:pt idx="12">
                  <c:v>16376</c:v>
                </c:pt>
                <c:pt idx="13">
                  <c:v>17255</c:v>
                </c:pt>
                <c:pt idx="14">
                  <c:v>17363</c:v>
                </c:pt>
                <c:pt idx="15">
                  <c:v>17454</c:v>
                </c:pt>
                <c:pt idx="16">
                  <c:v>19068</c:v>
                </c:pt>
                <c:pt idx="17">
                  <c:v>19627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B4F3-4E4C-8960-2803BB7A79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33853336"/>
        <c:axId val="133849808"/>
      </c:barChart>
      <c:catAx>
        <c:axId val="1338533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3849808"/>
        <c:crosses val="autoZero"/>
        <c:auto val="1"/>
        <c:lblAlgn val="ctr"/>
        <c:lblOffset val="100"/>
        <c:noMultiLvlLbl val="0"/>
      </c:catAx>
      <c:valAx>
        <c:axId val="133849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385333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3.3.'!$C$30</c:f>
          <c:strCache>
            <c:ptCount val="1"/>
            <c:pt idx="0">
              <c:v>Gráfico 3.3. Distribución porcentual del Número de pensionistas por Tramo de edad 
en cada Provincia. Castilla y León. Año 2021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'G 3.3.'!$B$21</c:f>
              <c:strCache>
                <c:ptCount val="1"/>
                <c:pt idx="0">
                  <c:v>&lt; 25 años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3.3.'!$C$21:$L$21</c:f>
              <c:numCache>
                <c:formatCode>#,##0.00</c:formatCode>
                <c:ptCount val="10"/>
                <c:pt idx="0">
                  <c:v>2.2186930730066796E-3</c:v>
                </c:pt>
                <c:pt idx="1">
                  <c:v>1.8873859704309531E-3</c:v>
                </c:pt>
                <c:pt idx="2">
                  <c:v>1.7485262421673162E-3</c:v>
                </c:pt>
                <c:pt idx="3">
                  <c:v>2.4305095231782225E-3</c:v>
                </c:pt>
                <c:pt idx="4">
                  <c:v>2.4725646931310122E-3</c:v>
                </c:pt>
                <c:pt idx="5">
                  <c:v>3.0872705220794973E-3</c:v>
                </c:pt>
                <c:pt idx="6">
                  <c:v>2.4517056262417045E-3</c:v>
                </c:pt>
                <c:pt idx="7">
                  <c:v>2.3009195852083742E-3</c:v>
                </c:pt>
                <c:pt idx="8">
                  <c:v>1.6942881068764727E-3</c:v>
                </c:pt>
                <c:pt idx="9">
                  <c:v>2.1511814523098196E-3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33D-43AE-8085-3EC1CAF97E20}"/>
            </c:ext>
          </c:extLst>
        </c:ser>
        <c:ser>
          <c:idx val="1"/>
          <c:order val="1"/>
          <c:tx>
            <c:strRef>
              <c:f>'G 3.3.'!$B$22</c:f>
              <c:strCache>
                <c:ptCount val="1"/>
                <c:pt idx="0">
                  <c:v>De 25 a 35 años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3.3.'!$C$22:$L$22</c:f>
              <c:numCache>
                <c:formatCode>#,##0.00</c:formatCode>
                <c:ptCount val="10"/>
                <c:pt idx="0">
                  <c:v>7.6603297678546406E-3</c:v>
                </c:pt>
                <c:pt idx="1">
                  <c:v>7.1807443242832818E-3</c:v>
                </c:pt>
                <c:pt idx="2">
                  <c:v>6.0734523758546365E-3</c:v>
                </c:pt>
                <c:pt idx="3">
                  <c:v>8.1090635909673425E-3</c:v>
                </c:pt>
                <c:pt idx="4">
                  <c:v>6.7741498441945538E-3</c:v>
                </c:pt>
                <c:pt idx="5">
                  <c:v>9.2893764816142019E-3</c:v>
                </c:pt>
                <c:pt idx="6">
                  <c:v>7.4396584520437922E-3</c:v>
                </c:pt>
                <c:pt idx="7">
                  <c:v>7.82625709254549E-3</c:v>
                </c:pt>
                <c:pt idx="8">
                  <c:v>5.4139321116282689E-3</c:v>
                </c:pt>
                <c:pt idx="9">
                  <c:v>7.0970469864941607E-3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33D-43AE-8085-3EC1CAF97E20}"/>
            </c:ext>
          </c:extLst>
        </c:ser>
        <c:ser>
          <c:idx val="2"/>
          <c:order val="2"/>
          <c:tx>
            <c:strRef>
              <c:f>'G 3.3.'!$B$23</c:f>
              <c:strCache>
                <c:ptCount val="1"/>
                <c:pt idx="0">
                  <c:v>De 36 a 55 años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3.3.'!$C$23:$L$23</c:f>
              <c:numCache>
                <c:formatCode>#,##0.00</c:formatCode>
                <c:ptCount val="10"/>
                <c:pt idx="0">
                  <c:v>5.9834648979401189E-2</c:v>
                </c:pt>
                <c:pt idx="1">
                  <c:v>4.6371120825243244E-2</c:v>
                </c:pt>
                <c:pt idx="2">
                  <c:v>7.1332733838621737E-2</c:v>
                </c:pt>
                <c:pt idx="3">
                  <c:v>6.3259534225993189E-2</c:v>
                </c:pt>
                <c:pt idx="4">
                  <c:v>4.9440003612879917E-2</c:v>
                </c:pt>
                <c:pt idx="5">
                  <c:v>6.0284469926677325E-2</c:v>
                </c:pt>
                <c:pt idx="6">
                  <c:v>4.3243014752504541E-2</c:v>
                </c:pt>
                <c:pt idx="7">
                  <c:v>6.4801408726276655E-2</c:v>
                </c:pt>
                <c:pt idx="8">
                  <c:v>4.1792439969619663E-2</c:v>
                </c:pt>
                <c:pt idx="9">
                  <c:v>5.8193007580059748E-2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33D-43AE-8085-3EC1CAF97E20}"/>
            </c:ext>
          </c:extLst>
        </c:ser>
        <c:ser>
          <c:idx val="3"/>
          <c:order val="3"/>
          <c:tx>
            <c:strRef>
              <c:f>'G 3.3.'!$B$24</c:f>
              <c:strCache>
                <c:ptCount val="1"/>
                <c:pt idx="0">
                  <c:v>De 56 a 65 años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3.3.'!$C$24:$L$24</c:f>
              <c:numCache>
                <c:formatCode>#,##0.00</c:formatCode>
                <c:ptCount val="10"/>
                <c:pt idx="0">
                  <c:v>0.13249100845438835</c:v>
                </c:pt>
                <c:pt idx="1">
                  <c:v>0.14325693397403216</c:v>
                </c:pt>
                <c:pt idx="2">
                  <c:v>0.15838079333133501</c:v>
                </c:pt>
                <c:pt idx="3">
                  <c:v>0.16317557116973794</c:v>
                </c:pt>
                <c:pt idx="4">
                  <c:v>0.12798627105631577</c:v>
                </c:pt>
                <c:pt idx="5">
                  <c:v>0.13812779094768179</c:v>
                </c:pt>
                <c:pt idx="6">
                  <c:v>0.13581603753645854</c:v>
                </c:pt>
                <c:pt idx="7">
                  <c:v>0.14117002543533555</c:v>
                </c:pt>
                <c:pt idx="8">
                  <c:v>0.11396521840736917</c:v>
                </c:pt>
                <c:pt idx="9">
                  <c:v>0.14182828819041504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233D-43AE-8085-3EC1CAF97E20}"/>
            </c:ext>
          </c:extLst>
        </c:ser>
        <c:ser>
          <c:idx val="4"/>
          <c:order val="4"/>
          <c:tx>
            <c:strRef>
              <c:f>'G 3.3.'!$B$25</c:f>
              <c:strCache>
                <c:ptCount val="1"/>
                <c:pt idx="0">
                  <c:v>De 66 a 75 años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3.3.'!$C$25:$L$25</c:f>
              <c:numCache>
                <c:formatCode>#,##0.00</c:formatCode>
                <c:ptCount val="10"/>
                <c:pt idx="0">
                  <c:v>0.33560652062216823</c:v>
                </c:pt>
                <c:pt idx="1">
                  <c:v>0.36537189096549555</c:v>
                </c:pt>
                <c:pt idx="2">
                  <c:v>0.32285644956393894</c:v>
                </c:pt>
                <c:pt idx="3">
                  <c:v>0.34842458791815811</c:v>
                </c:pt>
                <c:pt idx="4">
                  <c:v>0.33769136973309849</c:v>
                </c:pt>
                <c:pt idx="5">
                  <c:v>0.34172225591267436</c:v>
                </c:pt>
                <c:pt idx="6">
                  <c:v>0.3339392146087839</c:v>
                </c:pt>
                <c:pt idx="7">
                  <c:v>0.36907845822735275</c:v>
                </c:pt>
                <c:pt idx="8">
                  <c:v>0.32830240121521354</c:v>
                </c:pt>
                <c:pt idx="9">
                  <c:v>0.34456710945408753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233D-43AE-8085-3EC1CAF97E20}"/>
            </c:ext>
          </c:extLst>
        </c:ser>
        <c:ser>
          <c:idx val="5"/>
          <c:order val="5"/>
          <c:tx>
            <c:strRef>
              <c:f>'G 3.3.'!$B$26</c:f>
              <c:strCache>
                <c:ptCount val="1"/>
                <c:pt idx="0">
                  <c:v>&gt; 75 años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3.3.'!$C$26:$L$26</c:f>
              <c:numCache>
                <c:formatCode>#,##0.00</c:formatCode>
                <c:ptCount val="10"/>
                <c:pt idx="0">
                  <c:v>0.46218879910318089</c:v>
                </c:pt>
                <c:pt idx="1">
                  <c:v>0.43593192394051478</c:v>
                </c:pt>
                <c:pt idx="2">
                  <c:v>0.43960804464808234</c:v>
                </c:pt>
                <c:pt idx="3">
                  <c:v>0.4146007335719652</c:v>
                </c:pt>
                <c:pt idx="4">
                  <c:v>0.47563564106038025</c:v>
                </c:pt>
                <c:pt idx="5">
                  <c:v>0.44748883620927282</c:v>
                </c:pt>
                <c:pt idx="6">
                  <c:v>0.47711036902396753</c:v>
                </c:pt>
                <c:pt idx="7">
                  <c:v>0.41482293093328115</c:v>
                </c:pt>
                <c:pt idx="8">
                  <c:v>0.5088317201892929</c:v>
                </c:pt>
                <c:pt idx="9">
                  <c:v>0.44616336633663367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233D-43AE-8085-3EC1CAF97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33851376"/>
        <c:axId val="133849416"/>
      </c:barChart>
      <c:catAx>
        <c:axId val="133851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3849416"/>
        <c:crosses val="autoZero"/>
        <c:auto val="1"/>
        <c:lblAlgn val="ctr"/>
        <c:lblOffset val="100"/>
        <c:noMultiLvlLbl val="0"/>
      </c:catAx>
      <c:valAx>
        <c:axId val="133849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385137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3.4.'!$C$20</c:f>
          <c:strCache>
            <c:ptCount val="1"/>
            <c:pt idx="0">
              <c:v>Gráfico 3.4. Pensión media anual por Provincia y Sexo. 
Castilla y León. Año 2021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'3.4.'!$C$32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'3.4.'!$D$32:$M$32</c:f>
              <c:numCache>
                <c:formatCode>#,##0</c:formatCode>
                <c:ptCount val="10"/>
                <c:pt idx="0">
                  <c:v>15595</c:v>
                </c:pt>
                <c:pt idx="1">
                  <c:v>20620</c:v>
                </c:pt>
                <c:pt idx="2">
                  <c:v>19465</c:v>
                </c:pt>
                <c:pt idx="3">
                  <c:v>18460</c:v>
                </c:pt>
                <c:pt idx="4">
                  <c:v>17202</c:v>
                </c:pt>
                <c:pt idx="5">
                  <c:v>17631</c:v>
                </c:pt>
                <c:pt idx="6">
                  <c:v>17423</c:v>
                </c:pt>
                <c:pt idx="7">
                  <c:v>20305</c:v>
                </c:pt>
                <c:pt idx="8">
                  <c:v>15345</c:v>
                </c:pt>
                <c:pt idx="9">
                  <c:v>18653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D1-4808-AA09-63CCBA87EB8C}"/>
            </c:ext>
          </c:extLst>
        </c:ser>
        <c:ser>
          <c:idx val="1"/>
          <c:order val="1"/>
          <c:tx>
            <c:strRef>
              <c:f>'3.4.'!$C$33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'3.4.'!$D$33:$M$33</c:f>
              <c:numCache>
                <c:formatCode>#,##0</c:formatCode>
                <c:ptCount val="10"/>
                <c:pt idx="0">
                  <c:v>12588</c:v>
                </c:pt>
                <c:pt idx="1">
                  <c:v>14343</c:v>
                </c:pt>
                <c:pt idx="2">
                  <c:v>13849</c:v>
                </c:pt>
                <c:pt idx="3">
                  <c:v>13682</c:v>
                </c:pt>
                <c:pt idx="4">
                  <c:v>13714</c:v>
                </c:pt>
                <c:pt idx="5">
                  <c:v>13614</c:v>
                </c:pt>
                <c:pt idx="6">
                  <c:v>14071</c:v>
                </c:pt>
                <c:pt idx="7">
                  <c:v>14508</c:v>
                </c:pt>
                <c:pt idx="8">
                  <c:v>12452</c:v>
                </c:pt>
                <c:pt idx="9">
                  <c:v>13822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BD1-4808-AA09-63CCBA87EB8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33843536"/>
        <c:axId val="133845496"/>
      </c:barChart>
      <c:catAx>
        <c:axId val="13384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3845496"/>
        <c:crosses val="autoZero"/>
        <c:auto val="1"/>
        <c:lblAlgn val="ctr"/>
        <c:lblOffset val="100"/>
        <c:noMultiLvlLbl val="0"/>
      </c:catAx>
      <c:valAx>
        <c:axId val="133845496"/>
        <c:scaling>
          <c:orientation val="minMax"/>
          <c:max val="2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384353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Gráfico 3.5. Pensión media anual por Tramo de edad y Sexo. 
Castilla y León. Año 2021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3.5.'!$C$14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dLbl>
              <c:idx val="4"/>
              <c:layout>
                <c:manualLayout>
                  <c:x val="1.520912547528517E-3"/>
                  <c:y val="8.695652173913043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203A-423F-A21B-7D01A52B254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5151515151515152E-3"/>
                  <c:y val="1.468428781204111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203A-423F-A21B-7D01A52B254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3.5.'!$B$15:$B$21</c:f>
              <c:strCache>
                <c:ptCount val="7"/>
                <c:pt idx="0">
                  <c:v>&lt;25 años</c:v>
                </c:pt>
                <c:pt idx="1">
                  <c:v>De 25 a 35 años</c:v>
                </c:pt>
                <c:pt idx="2">
                  <c:v>De 36 a 55 años</c:v>
                </c:pt>
                <c:pt idx="3">
                  <c:v>De 56 a 65 años</c:v>
                </c:pt>
                <c:pt idx="4">
                  <c:v>De 66 a 75 años</c:v>
                </c:pt>
                <c:pt idx="5">
                  <c:v>&gt; 75 años</c:v>
                </c:pt>
                <c:pt idx="6">
                  <c:v>Total</c:v>
                </c:pt>
              </c:strCache>
            </c:strRef>
          </c:cat>
          <c:val>
            <c:numRef>
              <c:f>'G 3.5.'!$C$15:$C$21</c:f>
              <c:numCache>
                <c:formatCode>#,##0\ "€"</c:formatCode>
                <c:ptCount val="7"/>
                <c:pt idx="0">
                  <c:v>6754</c:v>
                </c:pt>
                <c:pt idx="1">
                  <c:v>6072</c:v>
                </c:pt>
                <c:pt idx="2">
                  <c:v>11362</c:v>
                </c:pt>
                <c:pt idx="3">
                  <c:v>18931</c:v>
                </c:pt>
                <c:pt idx="4">
                  <c:v>21675</c:v>
                </c:pt>
                <c:pt idx="5">
                  <c:v>16900</c:v>
                </c:pt>
                <c:pt idx="6">
                  <c:v>18653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03A-423F-A21B-7D01A52B254D}"/>
            </c:ext>
          </c:extLst>
        </c:ser>
        <c:ser>
          <c:idx val="1"/>
          <c:order val="1"/>
          <c:tx>
            <c:strRef>
              <c:f>'G 3.5.'!$D$14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3.5.'!$B$15:$B$21</c:f>
              <c:strCache>
                <c:ptCount val="7"/>
                <c:pt idx="0">
                  <c:v>&lt;25 años</c:v>
                </c:pt>
                <c:pt idx="1">
                  <c:v>De 25 a 35 años</c:v>
                </c:pt>
                <c:pt idx="2">
                  <c:v>De 36 a 55 años</c:v>
                </c:pt>
                <c:pt idx="3">
                  <c:v>De 56 a 65 años</c:v>
                </c:pt>
                <c:pt idx="4">
                  <c:v>De 66 a 75 años</c:v>
                </c:pt>
                <c:pt idx="5">
                  <c:v>&gt; 75 años</c:v>
                </c:pt>
                <c:pt idx="6">
                  <c:v>Total</c:v>
                </c:pt>
              </c:strCache>
            </c:strRef>
          </c:cat>
          <c:val>
            <c:numRef>
              <c:f>'G 3.5.'!$D$15:$D$21</c:f>
              <c:numCache>
                <c:formatCode>#,##0\ "€"</c:formatCode>
                <c:ptCount val="7"/>
                <c:pt idx="0">
                  <c:v>6031</c:v>
                </c:pt>
                <c:pt idx="1">
                  <c:v>4395</c:v>
                </c:pt>
                <c:pt idx="2">
                  <c:v>9259</c:v>
                </c:pt>
                <c:pt idx="3">
                  <c:v>14889</c:v>
                </c:pt>
                <c:pt idx="4">
                  <c:v>16548</c:v>
                </c:pt>
                <c:pt idx="5">
                  <c:v>12676</c:v>
                </c:pt>
                <c:pt idx="6">
                  <c:v>13822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203A-423F-A21B-7D01A52B254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33847456"/>
        <c:axId val="133847064"/>
      </c:barChart>
      <c:catAx>
        <c:axId val="133847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3847064"/>
        <c:crosses val="autoZero"/>
        <c:auto val="1"/>
        <c:lblAlgn val="ctr"/>
        <c:lblOffset val="100"/>
        <c:noMultiLvlLbl val="0"/>
      </c:catAx>
      <c:valAx>
        <c:axId val="133847064"/>
        <c:scaling>
          <c:orientation val="minMax"/>
          <c:max val="2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384745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aseline="0"/>
              <a:t>Gráfico 3.6. Distribución del Número de pensionistas por Tramo de pensión en cada Provincia. Castilla y León. Año 2021</a:t>
            </a:r>
          </a:p>
        </c:rich>
      </c:tx>
      <c:layout>
        <c:manualLayout>
          <c:xMode val="edge"/>
          <c:yMode val="edge"/>
          <c:x val="0.14051344402571239"/>
          <c:y val="2.02788339670468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8.3376246220173048E-2"/>
          <c:w val="0.93251192359420088"/>
          <c:h val="0.8466433140724329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3.6.'!$B$12</c:f>
              <c:strCache>
                <c:ptCount val="1"/>
                <c:pt idx="0">
                  <c:v>De 0 a 0,5 PM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3.6.'!$C$12:$L$12</c:f>
              <c:numCache>
                <c:formatCode>General</c:formatCode>
                <c:ptCount val="10"/>
                <c:pt idx="0">
                  <c:v>6.2637208650567516E-2</c:v>
                </c:pt>
                <c:pt idx="1">
                  <c:v>5.1480079400375307E-2</c:v>
                </c:pt>
                <c:pt idx="2">
                  <c:v>5.5174923992634781E-2</c:v>
                </c:pt>
                <c:pt idx="3">
                  <c:v>6.1337222148570417E-2</c:v>
                </c:pt>
                <c:pt idx="4">
                  <c:v>5.9070586641376509E-2</c:v>
                </c:pt>
                <c:pt idx="5">
                  <c:v>6.5659628424940733E-2</c:v>
                </c:pt>
                <c:pt idx="6">
                  <c:v>6.082766200278987E-2</c:v>
                </c:pt>
                <c:pt idx="7">
                  <c:v>5.7116024261396989E-2</c:v>
                </c:pt>
                <c:pt idx="8">
                  <c:v>6.3818185359013804E-2</c:v>
                </c:pt>
                <c:pt idx="9">
                  <c:v>5.796616132934989E-2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B9B-4F79-8431-A96EE87343E4}"/>
            </c:ext>
          </c:extLst>
        </c:ser>
        <c:ser>
          <c:idx val="1"/>
          <c:order val="1"/>
          <c:tx>
            <c:strRef>
              <c:f>'G 3.6.'!$B$13</c:f>
              <c:strCache>
                <c:ptCount val="1"/>
                <c:pt idx="0">
                  <c:v>De 0,5 a 1 PM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3.6.'!$C$13:$L$13</c:f>
              <c:numCache>
                <c:formatCode>General</c:formatCode>
                <c:ptCount val="10"/>
                <c:pt idx="0">
                  <c:v>0.1806016161427437</c:v>
                </c:pt>
                <c:pt idx="1">
                  <c:v>0.15772689308066948</c:v>
                </c:pt>
                <c:pt idx="2">
                  <c:v>0.17717923464508487</c:v>
                </c:pt>
                <c:pt idx="3">
                  <c:v>0.16145211896239339</c:v>
                </c:pt>
                <c:pt idx="4">
                  <c:v>0.17576660795736801</c:v>
                </c:pt>
                <c:pt idx="5">
                  <c:v>0.15739566679530295</c:v>
                </c:pt>
                <c:pt idx="6">
                  <c:v>0.1477786701610517</c:v>
                </c:pt>
                <c:pt idx="7">
                  <c:v>0.14908237135589905</c:v>
                </c:pt>
                <c:pt idx="8">
                  <c:v>0.18278836978324797</c:v>
                </c:pt>
                <c:pt idx="9">
                  <c:v>0.16606997358089923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B9B-4F79-8431-A96EE87343E4}"/>
            </c:ext>
          </c:extLst>
        </c:ser>
        <c:ser>
          <c:idx val="2"/>
          <c:order val="2"/>
          <c:tx>
            <c:strRef>
              <c:f>'G 3.6.'!$B$14</c:f>
              <c:strCache>
                <c:ptCount val="1"/>
                <c:pt idx="0">
                  <c:v>De 1 a 1,5 PM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3.6.'!$C$14:$L$14</c:f>
              <c:numCache>
                <c:formatCode>General</c:formatCode>
                <c:ptCount val="10"/>
                <c:pt idx="0">
                  <c:v>0.42575552337801859</c:v>
                </c:pt>
                <c:pt idx="1">
                  <c:v>0.28371533012983913</c:v>
                </c:pt>
                <c:pt idx="2">
                  <c:v>0.30654162919824718</c:v>
                </c:pt>
                <c:pt idx="3">
                  <c:v>0.33196340978390559</c:v>
                </c:pt>
                <c:pt idx="4">
                  <c:v>0.37767014406358668</c:v>
                </c:pt>
                <c:pt idx="5">
                  <c:v>0.35801312089971882</c:v>
                </c:pt>
                <c:pt idx="6">
                  <c:v>0.35524369108509107</c:v>
                </c:pt>
                <c:pt idx="7">
                  <c:v>0.27727646253179417</c:v>
                </c:pt>
                <c:pt idx="8">
                  <c:v>0.43850902646594869</c:v>
                </c:pt>
                <c:pt idx="9">
                  <c:v>0.33201495024814204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B9B-4F79-8431-A96EE87343E4}"/>
            </c:ext>
          </c:extLst>
        </c:ser>
        <c:ser>
          <c:idx val="3"/>
          <c:order val="3"/>
          <c:tx>
            <c:strRef>
              <c:f>'G 3.6.'!$B$15</c:f>
              <c:strCache>
                <c:ptCount val="1"/>
                <c:pt idx="0">
                  <c:v>De 1,5 a 2 PM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3.6.'!$C$15:$L$15</c:f>
              <c:numCache>
                <c:formatCode>General</c:formatCode>
                <c:ptCount val="10"/>
                <c:pt idx="0">
                  <c:v>0.10682423279929001</c:v>
                </c:pt>
                <c:pt idx="1">
                  <c:v>0.13065266674621168</c:v>
                </c:pt>
                <c:pt idx="2">
                  <c:v>0.12936239455316234</c:v>
                </c:pt>
                <c:pt idx="3">
                  <c:v>0.12751336780237749</c:v>
                </c:pt>
                <c:pt idx="4">
                  <c:v>0.10927832723659847</c:v>
                </c:pt>
                <c:pt idx="5">
                  <c:v>0.12872815480456476</c:v>
                </c:pt>
                <c:pt idx="6">
                  <c:v>0.13395612292344761</c:v>
                </c:pt>
                <c:pt idx="7">
                  <c:v>0.1390647622774408</c:v>
                </c:pt>
                <c:pt idx="8">
                  <c:v>9.9008744084597561E-2</c:v>
                </c:pt>
                <c:pt idx="9">
                  <c:v>0.12482253524604331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DB9B-4F79-8431-A96EE87343E4}"/>
            </c:ext>
          </c:extLst>
        </c:ser>
        <c:ser>
          <c:idx val="4"/>
          <c:order val="4"/>
          <c:tx>
            <c:strRef>
              <c:f>'G 3.6.'!$B$16</c:f>
              <c:strCache>
                <c:ptCount val="1"/>
                <c:pt idx="0">
                  <c:v>De 2 a 2,5 PM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3.6.'!$C$16:$L$16</c:f>
              <c:numCache>
                <c:formatCode>General</c:formatCode>
                <c:ptCount val="10"/>
                <c:pt idx="0">
                  <c:v>7.2819842122471862E-2</c:v>
                </c:pt>
                <c:pt idx="1">
                  <c:v>0.10566107320671216</c:v>
                </c:pt>
                <c:pt idx="2">
                  <c:v>9.1009006694357616E-2</c:v>
                </c:pt>
                <c:pt idx="3">
                  <c:v>9.3773476512439793E-2</c:v>
                </c:pt>
                <c:pt idx="4">
                  <c:v>8.1605925123063722E-2</c:v>
                </c:pt>
                <c:pt idx="5">
                  <c:v>9.1570648878107938E-2</c:v>
                </c:pt>
                <c:pt idx="6">
                  <c:v>0.10601513294162404</c:v>
                </c:pt>
                <c:pt idx="7">
                  <c:v>0.10855801213069849</c:v>
                </c:pt>
                <c:pt idx="8">
                  <c:v>7.0829032697813002E-2</c:v>
                </c:pt>
                <c:pt idx="9">
                  <c:v>9.3239981728846205E-2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DB9B-4F79-8431-A96EE87343E4}"/>
            </c:ext>
          </c:extLst>
        </c:ser>
        <c:ser>
          <c:idx val="5"/>
          <c:order val="5"/>
          <c:tx>
            <c:strRef>
              <c:f>'G 3.6.'!$B$17</c:f>
              <c:strCache>
                <c:ptCount val="1"/>
                <c:pt idx="0">
                  <c:v>De 2,5 a 3 PM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3.6.'!$C$17:$L$17</c:f>
              <c:numCache>
                <c:formatCode>General</c:formatCode>
                <c:ptCount val="10"/>
                <c:pt idx="0">
                  <c:v>4.5564949320379279E-2</c:v>
                </c:pt>
                <c:pt idx="1">
                  <c:v>7.3174171014524197E-2</c:v>
                </c:pt>
                <c:pt idx="2">
                  <c:v>6.2932671034413856E-2</c:v>
                </c:pt>
                <c:pt idx="3">
                  <c:v>6.0696451456096159E-2</c:v>
                </c:pt>
                <c:pt idx="4">
                  <c:v>4.9756130605608996E-2</c:v>
                </c:pt>
                <c:pt idx="5">
                  <c:v>5.4550967528529684E-2</c:v>
                </c:pt>
                <c:pt idx="6">
                  <c:v>6.0743120429471192E-2</c:v>
                </c:pt>
                <c:pt idx="7">
                  <c:v>7.074936411661123E-2</c:v>
                </c:pt>
                <c:pt idx="8">
                  <c:v>4.352567722837835E-2</c:v>
                </c:pt>
                <c:pt idx="9">
                  <c:v>6.0739241006394905E-2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DB9B-4F79-8431-A96EE87343E4}"/>
            </c:ext>
          </c:extLst>
        </c:ser>
        <c:ser>
          <c:idx val="6"/>
          <c:order val="6"/>
          <c:tx>
            <c:strRef>
              <c:f>'G 3.6.'!$B$18</c:f>
              <c:strCache>
                <c:ptCount val="1"/>
                <c:pt idx="0">
                  <c:v>De 3 a 3,5 PM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3.6.'!$C$18:$L$18</c:f>
              <c:numCache>
                <c:formatCode>General</c:formatCode>
                <c:ptCount val="10"/>
                <c:pt idx="0">
                  <c:v>2.6250642253257975E-2</c:v>
                </c:pt>
                <c:pt idx="1">
                  <c:v>5.0807562560336694E-2</c:v>
                </c:pt>
                <c:pt idx="2">
                  <c:v>4.4177050771492601E-2</c:v>
                </c:pt>
                <c:pt idx="3">
                  <c:v>4.2180387997702067E-2</c:v>
                </c:pt>
                <c:pt idx="4">
                  <c:v>3.0269159553809329E-2</c:v>
                </c:pt>
                <c:pt idx="5">
                  <c:v>3.371189150449308E-2</c:v>
                </c:pt>
                <c:pt idx="6">
                  <c:v>3.5761085513801409E-2</c:v>
                </c:pt>
                <c:pt idx="7">
                  <c:v>4.889062805713168E-2</c:v>
                </c:pt>
                <c:pt idx="8">
                  <c:v>2.4460067382032755E-2</c:v>
                </c:pt>
                <c:pt idx="9">
                  <c:v>4.0369373595713687E-2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DB9B-4F79-8431-A96EE87343E4}"/>
            </c:ext>
          </c:extLst>
        </c:ser>
        <c:ser>
          <c:idx val="7"/>
          <c:order val="7"/>
          <c:tx>
            <c:strRef>
              <c:f>'G 3.6.'!$B$19</c:f>
              <c:strCache>
                <c:ptCount val="1"/>
                <c:pt idx="0">
                  <c:v>De 3,5 a 4 PM</c:v>
                </c:pt>
              </c:strCache>
            </c:strRef>
          </c:tx>
          <c:spPr>
            <a:pattFill prst="pct90">
              <a:fgClr>
                <a:srgbClr val="FFFFCC"/>
              </a:fgClr>
              <a:bgClr>
                <a:srgbClr val="FFFF66"/>
              </a:bgClr>
            </a:pattFill>
            <a:ln>
              <a:solidFill>
                <a:schemeClr val="bg1">
                  <a:lumMod val="85000"/>
                </a:schemeClr>
              </a:solidFill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3.6.'!$C$19:$L$19</c:f>
              <c:numCache>
                <c:formatCode>General</c:formatCode>
                <c:ptCount val="10"/>
                <c:pt idx="0">
                  <c:v>3.4214582652155635E-2</c:v>
                </c:pt>
                <c:pt idx="1">
                  <c:v>5.7326637090388433E-2</c:v>
                </c:pt>
                <c:pt idx="2">
                  <c:v>4.6746313821207842E-2</c:v>
                </c:pt>
                <c:pt idx="3">
                  <c:v>5.2233859207211984E-2</c:v>
                </c:pt>
                <c:pt idx="4">
                  <c:v>4.4280359481551734E-2</c:v>
                </c:pt>
                <c:pt idx="5">
                  <c:v>4.6722531561828103E-2</c:v>
                </c:pt>
                <c:pt idx="6">
                  <c:v>4.2989390032548508E-2</c:v>
                </c:pt>
                <c:pt idx="7">
                  <c:v>6.0927411465466638E-2</c:v>
                </c:pt>
                <c:pt idx="8">
                  <c:v>3.4275253656351631E-2</c:v>
                </c:pt>
                <c:pt idx="9">
                  <c:v>4.9139218784721363E-2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DB9B-4F79-8431-A96EE87343E4}"/>
            </c:ext>
          </c:extLst>
        </c:ser>
        <c:ser>
          <c:idx val="8"/>
          <c:order val="8"/>
          <c:tx>
            <c:strRef>
              <c:f>'G 3.6.'!$B$20</c:f>
              <c:strCache>
                <c:ptCount val="1"/>
                <c:pt idx="0">
                  <c:v>De 4 a 4,5 PM</c:v>
                </c:pt>
              </c:strCache>
            </c:strRef>
          </c:tx>
          <c:spPr>
            <a:pattFill prst="pct40">
              <a:fgClr>
                <a:srgbClr val="00B0CC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3.6.'!$C$20:$L$20</c:f>
              <c:numCache>
                <c:formatCode>General</c:formatCode>
                <c:ptCount val="10"/>
                <c:pt idx="0">
                  <c:v>3.5102059881358311E-2</c:v>
                </c:pt>
                <c:pt idx="1">
                  <c:v>7.3401958976472753E-2</c:v>
                </c:pt>
                <c:pt idx="2">
                  <c:v>7.3302502176736756E-2</c:v>
                </c:pt>
                <c:pt idx="3">
                  <c:v>5.4553891024791197E-2</c:v>
                </c:pt>
                <c:pt idx="4">
                  <c:v>5.7602854175134353E-2</c:v>
                </c:pt>
                <c:pt idx="5">
                  <c:v>5.113291802194167E-2</c:v>
                </c:pt>
                <c:pt idx="6">
                  <c:v>4.5610178805427566E-2</c:v>
                </c:pt>
                <c:pt idx="7">
                  <c:v>6.9771081980043045E-2</c:v>
                </c:pt>
                <c:pt idx="8">
                  <c:v>3.4099982472881651E-2</c:v>
                </c:pt>
                <c:pt idx="9">
                  <c:v>6.1282437470679733E-2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DB9B-4F79-8431-A96EE87343E4}"/>
            </c:ext>
          </c:extLst>
        </c:ser>
        <c:ser>
          <c:idx val="9"/>
          <c:order val="9"/>
          <c:tx>
            <c:strRef>
              <c:f>'G 3.6.'!$B$21</c:f>
              <c:strCache>
                <c:ptCount val="1"/>
                <c:pt idx="0">
                  <c:v>De 4,5 a 5 PM</c:v>
                </c:pt>
              </c:strCache>
            </c:strRef>
          </c:tx>
          <c:spPr>
            <a:pattFill prst="pct4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3.6.'!$C$21:$L$21</c:f>
              <c:numCache>
                <c:formatCode>General</c:formatCode>
                <c:ptCount val="10"/>
                <c:pt idx="0">
                  <c:v>4.7409967770563784E-3</c:v>
                </c:pt>
                <c:pt idx="1">
                  <c:v>7.3542970571964725E-3</c:v>
                </c:pt>
                <c:pt idx="2">
                  <c:v>5.6024208167401758E-3</c:v>
                </c:pt>
                <c:pt idx="3">
                  <c:v>7.2252419461752617E-3</c:v>
                </c:pt>
                <c:pt idx="4">
                  <c:v>7.7451113218624393E-3</c:v>
                </c:pt>
                <c:pt idx="5">
                  <c:v>5.4027234136391203E-3</c:v>
                </c:pt>
                <c:pt idx="6">
                  <c:v>5.072494399120768E-3</c:v>
                </c:pt>
                <c:pt idx="7">
                  <c:v>8.5306202308745843E-3</c:v>
                </c:pt>
                <c:pt idx="8">
                  <c:v>4.3038812829850632E-3</c:v>
                </c:pt>
                <c:pt idx="9">
                  <c:v>6.6448976568479791E-3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DB9B-4F79-8431-A96EE87343E4}"/>
            </c:ext>
          </c:extLst>
        </c:ser>
        <c:ser>
          <c:idx val="10"/>
          <c:order val="10"/>
          <c:tx>
            <c:strRef>
              <c:f>'G 3.6.'!$B$22</c:f>
              <c:strCache>
                <c:ptCount val="1"/>
                <c:pt idx="0">
                  <c:v>De 5 a 7,5 PM</c:v>
                </c:pt>
              </c:strCache>
            </c:strRef>
          </c:tx>
          <c:spPr>
            <a:pattFill prst="pct4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3.6.'!$C$22:$L$22</c:f>
              <c:numCache>
                <c:formatCode>General</c:formatCode>
                <c:ptCount val="10"/>
                <c:pt idx="0">
                  <c:v>4.1337755149703399E-3</c:v>
                </c:pt>
                <c:pt idx="1">
                  <c:v>6.3021336139102513E-3</c:v>
                </c:pt>
                <c:pt idx="2">
                  <c:v>6.4374313078976288E-3</c:v>
                </c:pt>
                <c:pt idx="3">
                  <c:v>5.9437005612267444E-3</c:v>
                </c:pt>
                <c:pt idx="4">
                  <c:v>5.3289978774330492E-3</c:v>
                </c:pt>
                <c:pt idx="5">
                  <c:v>5.4027234136391203E-3</c:v>
                </c:pt>
                <c:pt idx="6">
                  <c:v>4.2270786659339733E-3</c:v>
                </c:pt>
                <c:pt idx="7">
                  <c:v>7.8966934063783994E-3</c:v>
                </c:pt>
                <c:pt idx="8">
                  <c:v>3.5833219731640342E-3</c:v>
                </c:pt>
                <c:pt idx="9">
                  <c:v>6.0029381990568138E-3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DB9B-4F79-8431-A96EE87343E4}"/>
            </c:ext>
          </c:extLst>
        </c:ser>
        <c:ser>
          <c:idx val="11"/>
          <c:order val="11"/>
          <c:tx>
            <c:strRef>
              <c:f>'G 3.6.'!$B$23</c:f>
              <c:strCache>
                <c:ptCount val="1"/>
                <c:pt idx="0">
                  <c:v>Más de 7,5 PM</c:v>
                </c:pt>
              </c:strCache>
            </c:strRef>
          </c:tx>
          <c:spPr>
            <a:pattFill prst="pct40">
              <a:fgClr>
                <a:srgbClr val="FFE1CC"/>
              </a:fgClr>
              <a:bgClr>
                <a:srgbClr val="FFFF66"/>
              </a:bgClr>
            </a:pattFill>
            <a:ln>
              <a:noFill/>
            </a:ln>
            <a:effectLst/>
          </c:spPr>
          <c:invertIfNegative val="0"/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3.6.'!$C$23:$L$23</c:f>
              <c:numCache>
                <c:formatCode>General</c:formatCode>
                <c:ptCount val="10"/>
                <c:pt idx="0">
                  <c:v>1.3545705077303938E-3</c:v>
                </c:pt>
                <c:pt idx="1">
                  <c:v>2.397197123363452E-3</c:v>
                </c:pt>
                <c:pt idx="2">
                  <c:v>1.5344209880243794E-3</c:v>
                </c:pt>
                <c:pt idx="3">
                  <c:v>1.1268725971099033E-3</c:v>
                </c:pt>
                <c:pt idx="4">
                  <c:v>1.6257959626066929E-3</c:v>
                </c:pt>
                <c:pt idx="5">
                  <c:v>1.7090247532940074E-3</c:v>
                </c:pt>
                <c:pt idx="6">
                  <c:v>1.7753730396922686E-3</c:v>
                </c:pt>
                <c:pt idx="7">
                  <c:v>2.136568186264919E-3</c:v>
                </c:pt>
                <c:pt idx="8">
                  <c:v>7.9845761358546415E-4</c:v>
                </c:pt>
                <c:pt idx="9">
                  <c:v>1.7082911533048567E-3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DB9B-4F79-8431-A96EE87343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33853728"/>
        <c:axId val="133851768"/>
      </c:barChart>
      <c:catAx>
        <c:axId val="133853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3851768"/>
        <c:crosses val="autoZero"/>
        <c:auto val="1"/>
        <c:lblAlgn val="ctr"/>
        <c:lblOffset val="100"/>
        <c:noMultiLvlLbl val="0"/>
      </c:catAx>
      <c:valAx>
        <c:axId val="133851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3853728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392005018443444"/>
          <c:y val="0.95968044868916103"/>
          <c:w val="0.69621426641885165"/>
          <c:h val="3.5730267556859575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1111195</xdr:colOff>
      <xdr:row>6</xdr:row>
      <xdr:rowOff>15920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BFEE2CA-8A6D-4EB5-8698-28FD2E630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339670</xdr:colOff>
      <xdr:row>6</xdr:row>
      <xdr:rowOff>15920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D72125FB-86AD-4096-9C21-C93D71B5E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530170</xdr:colOff>
      <xdr:row>6</xdr:row>
      <xdr:rowOff>15920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16D82C23-6AF5-41D4-8546-0BB52D1F9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530170</xdr:colOff>
      <xdr:row>6</xdr:row>
      <xdr:rowOff>15920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75689314-A3B1-42C6-8D82-73135AD05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530170</xdr:colOff>
      <xdr:row>6</xdr:row>
      <xdr:rowOff>15920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38740BF-6E07-49A1-9690-AA84E75FE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263470</xdr:colOff>
      <xdr:row>6</xdr:row>
      <xdr:rowOff>15920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BE07B6D-2611-453A-9B5F-19FBC806A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263470</xdr:colOff>
      <xdr:row>6</xdr:row>
      <xdr:rowOff>15920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C6E8B9C2-130E-46E3-BCEE-A15AA0637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263470</xdr:colOff>
      <xdr:row>6</xdr:row>
      <xdr:rowOff>15920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591D8320-A331-42F0-A305-80F83D0DA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133349</xdr:rowOff>
    </xdr:from>
    <xdr:to>
      <xdr:col>11</xdr:col>
      <xdr:colOff>733425</xdr:colOff>
      <xdr:row>31</xdr:row>
      <xdr:rowOff>142875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301570</xdr:colOff>
      <xdr:row>6</xdr:row>
      <xdr:rowOff>15920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5587E13-0647-4C10-9A48-B9142A558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9</xdr:row>
      <xdr:rowOff>158751</xdr:rowOff>
    </xdr:from>
    <xdr:to>
      <xdr:col>11</xdr:col>
      <xdr:colOff>698500</xdr:colOff>
      <xdr:row>37</xdr:row>
      <xdr:rowOff>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301570</xdr:colOff>
      <xdr:row>6</xdr:row>
      <xdr:rowOff>15920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5BAE3603-7A39-4C0C-A722-28615F20D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371476</xdr:colOff>
      <xdr:row>9</xdr:row>
      <xdr:rowOff>123824</xdr:rowOff>
    </xdr:from>
    <xdr:to>
      <xdr:col>12</xdr:col>
      <xdr:colOff>0</xdr:colOff>
      <xdr:row>37</xdr:row>
      <xdr:rowOff>6349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301570</xdr:colOff>
      <xdr:row>6</xdr:row>
      <xdr:rowOff>15920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520244E-B4DB-4F27-AD02-C34C3E131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9525</xdr:rowOff>
    </xdr:from>
    <xdr:to>
      <xdr:col>11</xdr:col>
      <xdr:colOff>698500</xdr:colOff>
      <xdr:row>37</xdr:row>
      <xdr:rowOff>4763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301570</xdr:colOff>
      <xdr:row>6</xdr:row>
      <xdr:rowOff>15920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2461C03-02A5-431B-A4E0-7B6A27239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9</xdr:row>
      <xdr:rowOff>152400</xdr:rowOff>
    </xdr:from>
    <xdr:to>
      <xdr:col>11</xdr:col>
      <xdr:colOff>720725</xdr:colOff>
      <xdr:row>37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301570</xdr:colOff>
      <xdr:row>6</xdr:row>
      <xdr:rowOff>15920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201FD64F-0ED7-4876-B20F-DA3777CE1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9</xdr:row>
      <xdr:rowOff>152400</xdr:rowOff>
    </xdr:from>
    <xdr:to>
      <xdr:col>13</xdr:col>
      <xdr:colOff>708025</xdr:colOff>
      <xdr:row>71</xdr:row>
      <xdr:rowOff>133350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xmlns="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415870</xdr:colOff>
      <xdr:row>6</xdr:row>
      <xdr:rowOff>130220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381DEB16-E015-424C-AB57-6D6A86C51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stadistica.jcyl.es/web/es/estadistica.html" TargetMode="External"/><Relationship Id="rId1" Type="http://schemas.openxmlformats.org/officeDocument/2006/relationships/hyperlink" Target="http://www.estadistica.jcyl.es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showGridLines="0" tabSelected="1" zoomScaleNormal="100" zoomScaleSheetLayoutView="100" workbookViewId="0"/>
  </sheetViews>
  <sheetFormatPr baseColWidth="10" defaultRowHeight="12.75" x14ac:dyDescent="0.2"/>
  <cols>
    <col min="1" max="1" width="5.7109375" style="3" customWidth="1"/>
    <col min="2" max="2" width="10.7109375" style="3" customWidth="1"/>
    <col min="3" max="3" width="73.85546875" style="4" customWidth="1"/>
    <col min="4" max="4" width="11.42578125" style="4" customWidth="1"/>
    <col min="5" max="5" width="11.42578125" style="4"/>
    <col min="6" max="6" width="11.42578125" style="4" customWidth="1"/>
    <col min="7" max="16384" width="11.42578125" style="4"/>
  </cols>
  <sheetData>
    <row r="1" spans="1:4" ht="12.75" customHeight="1" x14ac:dyDescent="0.2">
      <c r="A1" s="5"/>
    </row>
    <row r="2" spans="1:4" ht="12.75" customHeight="1" x14ac:dyDescent="0.2"/>
    <row r="3" spans="1:4" ht="12.75" customHeight="1" x14ac:dyDescent="0.2"/>
    <row r="4" spans="1:4" ht="12.75" customHeight="1" x14ac:dyDescent="0.2"/>
    <row r="5" spans="1:4" ht="12.75" customHeight="1" x14ac:dyDescent="0.2"/>
    <row r="6" spans="1:4" ht="12.75" customHeight="1" x14ac:dyDescent="0.2"/>
    <row r="7" spans="1:4" ht="12.75" customHeight="1" x14ac:dyDescent="0.2"/>
    <row r="8" spans="1:4" ht="12.75" customHeight="1" x14ac:dyDescent="0.2"/>
    <row r="9" spans="1:4" ht="20.100000000000001" customHeight="1" x14ac:dyDescent="0.2">
      <c r="B9" s="159" t="s">
        <v>21</v>
      </c>
      <c r="C9" s="159"/>
    </row>
    <row r="10" spans="1:4" ht="12.75" customHeight="1" x14ac:dyDescent="0.2">
      <c r="C10" s="5"/>
    </row>
    <row r="11" spans="1:4" ht="20.100000000000001" customHeight="1" x14ac:dyDescent="0.2">
      <c r="B11" s="160" t="s">
        <v>35</v>
      </c>
      <c r="C11" s="160"/>
    </row>
    <row r="12" spans="1:4" ht="20.100000000000001" customHeight="1" x14ac:dyDescent="0.2">
      <c r="B12" s="160" t="s">
        <v>97</v>
      </c>
      <c r="C12" s="160"/>
    </row>
    <row r="13" spans="1:4" ht="12.75" customHeight="1" x14ac:dyDescent="0.2">
      <c r="B13" s="13"/>
      <c r="C13" s="7"/>
    </row>
    <row r="14" spans="1:4" ht="20.100000000000001" customHeight="1" x14ac:dyDescent="0.2">
      <c r="B14" s="161" t="s">
        <v>36</v>
      </c>
      <c r="C14" s="161"/>
      <c r="D14" s="6"/>
    </row>
    <row r="15" spans="1:4" ht="12.75" customHeight="1" x14ac:dyDescent="0.2">
      <c r="A15" s="8"/>
      <c r="B15" s="10"/>
    </row>
    <row r="16" spans="1:4" ht="24.95" customHeight="1" x14ac:dyDescent="0.2">
      <c r="A16" s="8"/>
      <c r="B16" s="37" t="s">
        <v>50</v>
      </c>
      <c r="C16" s="38" t="s">
        <v>88</v>
      </c>
      <c r="D16" s="11"/>
    </row>
    <row r="17" spans="1:4" ht="24.95" customHeight="1" x14ac:dyDescent="0.2">
      <c r="A17" s="8"/>
      <c r="B17" s="37" t="s">
        <v>51</v>
      </c>
      <c r="C17" s="38" t="s">
        <v>80</v>
      </c>
    </row>
    <row r="18" spans="1:4" ht="24.95" customHeight="1" x14ac:dyDescent="0.2">
      <c r="A18" s="8"/>
      <c r="B18" s="37" t="s">
        <v>52</v>
      </c>
      <c r="C18" s="38" t="s">
        <v>81</v>
      </c>
    </row>
    <row r="19" spans="1:4" ht="24.95" customHeight="1" x14ac:dyDescent="0.2">
      <c r="A19" s="8"/>
      <c r="B19" s="37" t="s">
        <v>53</v>
      </c>
      <c r="C19" s="38" t="s">
        <v>89</v>
      </c>
    </row>
    <row r="20" spans="1:4" ht="24.95" customHeight="1" x14ac:dyDescent="0.2">
      <c r="B20" s="37" t="s">
        <v>54</v>
      </c>
      <c r="C20" s="38" t="s">
        <v>82</v>
      </c>
    </row>
    <row r="21" spans="1:4" ht="24.95" customHeight="1" x14ac:dyDescent="0.2">
      <c r="B21" s="37" t="s">
        <v>55</v>
      </c>
      <c r="C21" s="38" t="s">
        <v>83</v>
      </c>
    </row>
    <row r="22" spans="1:4" ht="24.95" customHeight="1" x14ac:dyDescent="0.2">
      <c r="B22" s="37" t="s">
        <v>56</v>
      </c>
      <c r="C22" s="38" t="s">
        <v>90</v>
      </c>
    </row>
    <row r="23" spans="1:4" ht="24.95" customHeight="1" x14ac:dyDescent="0.2">
      <c r="A23" s="8"/>
      <c r="B23" s="37" t="s">
        <v>57</v>
      </c>
      <c r="C23" s="38" t="s">
        <v>73</v>
      </c>
      <c r="D23" s="11"/>
    </row>
    <row r="24" spans="1:4" ht="24.95" customHeight="1" x14ac:dyDescent="0.2">
      <c r="A24" s="8"/>
      <c r="B24" s="37" t="s">
        <v>58</v>
      </c>
      <c r="C24" s="38" t="s">
        <v>84</v>
      </c>
      <c r="D24" s="11"/>
    </row>
    <row r="25" spans="1:4" ht="24.95" customHeight="1" x14ac:dyDescent="0.2">
      <c r="A25" s="8"/>
      <c r="B25" s="37" t="s">
        <v>59</v>
      </c>
      <c r="C25" s="38" t="s">
        <v>92</v>
      </c>
    </row>
    <row r="26" spans="1:4" ht="24.95" customHeight="1" x14ac:dyDescent="0.2">
      <c r="A26" s="8"/>
      <c r="B26" s="37" t="s">
        <v>60</v>
      </c>
      <c r="C26" s="38" t="s">
        <v>91</v>
      </c>
    </row>
    <row r="27" spans="1:4" ht="24.95" customHeight="1" x14ac:dyDescent="0.2">
      <c r="A27" s="8"/>
      <c r="B27" s="37" t="s">
        <v>61</v>
      </c>
      <c r="C27" s="38" t="s">
        <v>95</v>
      </c>
    </row>
    <row r="28" spans="1:4" ht="24.95" customHeight="1" x14ac:dyDescent="0.2">
      <c r="B28" s="37" t="s">
        <v>62</v>
      </c>
      <c r="C28" s="38" t="s">
        <v>94</v>
      </c>
    </row>
    <row r="29" spans="1:4" ht="12.75" customHeight="1" x14ac:dyDescent="0.2">
      <c r="B29" s="4"/>
    </row>
    <row r="30" spans="1:4" ht="12.75" customHeight="1" x14ac:dyDescent="0.2">
      <c r="B30" s="4"/>
    </row>
    <row r="31" spans="1:4" ht="12.75" customHeight="1" x14ac:dyDescent="0.2">
      <c r="B31" s="4"/>
    </row>
    <row r="32" spans="1:4" ht="12.75" customHeight="1" x14ac:dyDescent="0.2">
      <c r="B32" s="4"/>
    </row>
    <row r="33" spans="2:4" ht="12.75" customHeight="1" x14ac:dyDescent="0.2">
      <c r="B33" s="4"/>
    </row>
    <row r="34" spans="2:4" ht="12.75" customHeight="1" x14ac:dyDescent="0.2">
      <c r="B34" s="4"/>
    </row>
    <row r="35" spans="2:4" ht="12.75" customHeight="1" x14ac:dyDescent="0.2">
      <c r="B35" s="4"/>
    </row>
    <row r="36" spans="2:4" ht="12.75" customHeight="1" x14ac:dyDescent="0.2">
      <c r="B36" s="4"/>
    </row>
    <row r="37" spans="2:4" ht="12.75" customHeight="1" x14ac:dyDescent="0.2">
      <c r="B37" s="4"/>
    </row>
    <row r="38" spans="2:4" ht="12.75" customHeight="1" x14ac:dyDescent="0.2">
      <c r="B38" s="4"/>
    </row>
    <row r="39" spans="2:4" ht="12.75" customHeight="1" x14ac:dyDescent="0.2">
      <c r="B39" s="4"/>
    </row>
    <row r="40" spans="2:4" ht="12.75" customHeight="1" x14ac:dyDescent="0.2">
      <c r="B40" s="4"/>
    </row>
    <row r="41" spans="2:4" ht="12.75" customHeight="1" x14ac:dyDescent="0.2">
      <c r="B41" s="4"/>
    </row>
    <row r="42" spans="2:4" ht="12.75" customHeight="1" x14ac:dyDescent="0.2">
      <c r="B42" s="4"/>
    </row>
    <row r="43" spans="2:4" ht="12.75" customHeight="1" x14ac:dyDescent="0.2">
      <c r="B43" s="4"/>
    </row>
    <row r="44" spans="2:4" ht="12.75" customHeight="1" x14ac:dyDescent="0.2">
      <c r="B44" s="4"/>
    </row>
    <row r="45" spans="2:4" x14ac:dyDescent="0.2">
      <c r="B45" s="162" t="s">
        <v>98</v>
      </c>
      <c r="C45" s="162"/>
    </row>
    <row r="47" spans="2:4" x14ac:dyDescent="0.2">
      <c r="D47" s="9"/>
    </row>
  </sheetData>
  <mergeCells count="5">
    <mergeCell ref="B9:C9"/>
    <mergeCell ref="B11:C11"/>
    <mergeCell ref="B12:C12"/>
    <mergeCell ref="B14:C14"/>
    <mergeCell ref="B45:C45"/>
  </mergeCells>
  <hyperlinks>
    <hyperlink ref="B45" r:id="rId1" display="www.estadistica.jcyl.es - Tel. 983 414 452"/>
    <hyperlink ref="C16" location="'3.1.'!A1" display="Número de Pensionistas, Número de Pensiones por persona, Pensión media anual (€) y Porcentaje de Pensionistas por Comunidad Autónoma."/>
    <hyperlink ref="C17" location="'3.2.'!A1" display="Número de pensionistas por Tramo de edad, Sexo y Provincia del perceptor. Castilla y León."/>
    <hyperlink ref="C18" location="'3.3.'!A1" display="Número de pensiones por persona por Tramo de Edad, Sexo y Provincia del perceptor. Castilla y León."/>
    <hyperlink ref="C19" location="'3.4.'!A1" display="Pensión media anual (€) por Tramo de Edad, Sexo y Provincia del perceptor. Castilla y León."/>
    <hyperlink ref="C20" location="'3.5.'!A1" display="Número de pensionistas por Tramo de pensión, Sexo y Provincia del perceptor. Castilla y León."/>
    <hyperlink ref="C21" location="'3.6.'!A1" display="Número de pensiones por persona por Tramo de pensión, Sexo y Provincia del perceptor. Castilla y León."/>
    <hyperlink ref="C22" location="'3.7.'!A1" display="Pensión media anual (€) por Tramo de pensión, Sexo y Provincia del perceptor. Castilla y León."/>
    <hyperlink ref="C23" location="'G 3.1.'!A1" display="Distribución del Número de pensionistas por Comunidad autónoma."/>
    <hyperlink ref="C24" location="'G 3.2.'!A1" display="Pensión media anual (€) por Comunidad Autónoma del perceptor."/>
    <hyperlink ref="C25" location="'G 3.3.'!A1" display="Distribución del Número de pensionistas según Tramo de edad por Provincia. Castilla y León."/>
    <hyperlink ref="C26" location="'G 3.4.'!A1" display="Pensión media anual percibida por Sexo y Provincia. Castilla y León."/>
    <hyperlink ref="C27" location="'G 3.5.'!A1" display="Pensión media anual percibida por Tramo de Edad y Sexo. Castilla y León."/>
    <hyperlink ref="C28" location="'G 3.6.'!A1" display="Distribución del Número de pensionistas según Tramo de Pensión por Provincia. Castilla y León."/>
    <hyperlink ref="B16" location="'3.1.'!A1" display="Tabla 3.1."/>
    <hyperlink ref="B17" location="'3.2.'!A1" display="Tabla 3.2."/>
    <hyperlink ref="B18" location="'3.3.'!A1" display="Tabla 3.3."/>
    <hyperlink ref="B19" location="'3.4.'!A1" display="Tabla 3.4."/>
    <hyperlink ref="B20" location="'3.5.'!A1" display="Tabla 3.5."/>
    <hyperlink ref="B21" location="'3.6.'!A1" display="Tabla 3.6."/>
    <hyperlink ref="B22" location="'3.7.'!A1" display="Tabla 3.7."/>
    <hyperlink ref="B23" location="'G 3.1.'!A1" display="Gráfico 3.1."/>
    <hyperlink ref="B24" location="'G 3.2.'!A1" display="Gráfico 3.2."/>
    <hyperlink ref="B25" location="'G 3.3.'!A1" display="Gráfico 3.3."/>
    <hyperlink ref="B26" location="'G 3.4.'!A1" display="Gráfico 3.4."/>
    <hyperlink ref="B27" location="'G 3.5.'!A1" display="Gráfico 3.5."/>
    <hyperlink ref="B28" location="'G 3.6.'!A1" display="Gráfico 3.6."/>
    <hyperlink ref="B45:C45" r:id="rId2" display="estadistica.jcyl.es - Tel. 983 414 452"/>
  </hyperlinks>
  <pageMargins left="0.39370078740157483" right="0.39370078740157483" top="0.39370078740157483" bottom="0.39370078740157483" header="0.31496062992125984" footer="0.31496062992125984"/>
  <pageSetup paperSize="9" orientation="portrait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2" width="22.28515625" customWidth="1"/>
    <col min="3" max="3" width="16.7109375" customWidth="1"/>
    <col min="4" max="4" width="15.28515625" customWidth="1"/>
    <col min="5" max="5" width="16.140625" customWidth="1"/>
    <col min="6" max="6" width="11.85546875" hidden="1" customWidth="1"/>
    <col min="7" max="7" width="18.5703125" customWidth="1"/>
    <col min="8" max="8" width="14.28515625" bestFit="1" customWidth="1"/>
  </cols>
  <sheetData>
    <row r="1" spans="1:8" ht="12.75" customHeight="1" x14ac:dyDescent="0.2">
      <c r="A1" s="191"/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/>
    <row r="7" spans="1:8" ht="12.75" customHeight="1" x14ac:dyDescent="0.2"/>
    <row r="8" spans="1:8" ht="12.75" customHeight="1" x14ac:dyDescent="0.2"/>
    <row r="9" spans="1:8" ht="12.75" customHeight="1" x14ac:dyDescent="0.2">
      <c r="B9" s="14" t="s">
        <v>49</v>
      </c>
      <c r="C9" s="15"/>
      <c r="D9" s="15"/>
      <c r="E9" s="15"/>
      <c r="F9" s="15"/>
      <c r="G9" s="15"/>
    </row>
    <row r="10" spans="1:8" ht="12.75" customHeight="1" thickBot="1" x14ac:dyDescent="0.25">
      <c r="B10" s="15"/>
      <c r="C10" s="15"/>
      <c r="D10" s="15"/>
      <c r="E10" s="15"/>
      <c r="F10" s="15"/>
      <c r="G10" s="15"/>
    </row>
    <row r="11" spans="1:8" ht="35.1" customHeight="1" thickTop="1" thickBot="1" x14ac:dyDescent="0.25">
      <c r="B11" s="163" t="str">
        <f>"3.1. Número de pensionistas, Número de pensiones por persona, Pensión media anual y Porcentaje de pensionistas por Comunidad autónoma.  "&amp;Índice!B12</f>
        <v>3.1. Número de pensionistas, Número de pensiones por persona, Pensión media anual y Porcentaje de pensionistas por Comunidad autónoma.  Año 2021</v>
      </c>
      <c r="C11" s="164"/>
      <c r="D11" s="164"/>
      <c r="E11" s="164"/>
      <c r="F11" s="164"/>
      <c r="G11" s="165"/>
    </row>
    <row r="12" spans="1:8" ht="39.950000000000003" customHeight="1" thickTop="1" thickBot="1" x14ac:dyDescent="0.25">
      <c r="B12" s="90" t="s">
        <v>40</v>
      </c>
      <c r="C12" s="43" t="s">
        <v>78</v>
      </c>
      <c r="D12" s="91" t="s">
        <v>79</v>
      </c>
      <c r="E12" s="91" t="s">
        <v>76</v>
      </c>
      <c r="F12" s="91" t="str">
        <f>"Población a 1/1/"&amp;MID(Índice!B12,5,4)</f>
        <v>Población a 1/1/2021</v>
      </c>
      <c r="G12" s="92" t="str">
        <f>"% Pensionistas sobre población a 01/01/"&amp;MID(Índice!B12,5,4)</f>
        <v>% Pensionistas sobre población a 01/01/2021</v>
      </c>
    </row>
    <row r="13" spans="1:8" ht="15" customHeight="1" thickTop="1" x14ac:dyDescent="0.2">
      <c r="B13" s="93" t="s">
        <v>6</v>
      </c>
      <c r="C13" s="49">
        <v>1709798</v>
      </c>
      <c r="D13" s="94">
        <v>1.0900000000000001</v>
      </c>
      <c r="E13" s="50">
        <v>14688</v>
      </c>
      <c r="F13" s="50">
        <v>8472407</v>
      </c>
      <c r="G13" s="95">
        <f>C13/F13</f>
        <v>0.20180782155531479</v>
      </c>
      <c r="H13" s="2"/>
    </row>
    <row r="14" spans="1:8" ht="15" customHeight="1" x14ac:dyDescent="0.2">
      <c r="B14" s="96" t="s">
        <v>7</v>
      </c>
      <c r="C14" s="97">
        <v>314537</v>
      </c>
      <c r="D14" s="98">
        <v>1.1200000000000001</v>
      </c>
      <c r="E14" s="99">
        <v>17363</v>
      </c>
      <c r="F14" s="99">
        <v>1326261</v>
      </c>
      <c r="G14" s="100">
        <f t="shared" ref="G14:G30" si="0">C14/F14</f>
        <v>0.23716070969439651</v>
      </c>
      <c r="H14" s="2"/>
    </row>
    <row r="15" spans="1:8" ht="15" customHeight="1" x14ac:dyDescent="0.2">
      <c r="B15" s="96" t="s">
        <v>64</v>
      </c>
      <c r="C15" s="97">
        <v>299833</v>
      </c>
      <c r="D15" s="98">
        <v>1.1599999999999999</v>
      </c>
      <c r="E15" s="99">
        <v>19068</v>
      </c>
      <c r="F15" s="99">
        <v>1011792</v>
      </c>
      <c r="G15" s="100">
        <f t="shared" si="0"/>
        <v>0.29633857551749765</v>
      </c>
      <c r="H15" s="2"/>
    </row>
    <row r="16" spans="1:8" ht="15" customHeight="1" x14ac:dyDescent="0.2">
      <c r="B16" s="96" t="s">
        <v>65</v>
      </c>
      <c r="C16" s="97">
        <v>199640</v>
      </c>
      <c r="D16" s="98">
        <v>1.1200000000000001</v>
      </c>
      <c r="E16" s="99">
        <v>15755</v>
      </c>
      <c r="F16" s="99">
        <v>1173008</v>
      </c>
      <c r="G16" s="100">
        <f t="shared" si="0"/>
        <v>0.17019491768172085</v>
      </c>
      <c r="H16" s="2"/>
    </row>
    <row r="17" spans="2:8" ht="15" customHeight="1" x14ac:dyDescent="0.2">
      <c r="B17" s="96" t="s">
        <v>8</v>
      </c>
      <c r="C17" s="97">
        <v>390355</v>
      </c>
      <c r="D17" s="98">
        <v>1.0900000000000001</v>
      </c>
      <c r="E17" s="99">
        <v>14521</v>
      </c>
      <c r="F17" s="99">
        <v>2172944</v>
      </c>
      <c r="G17" s="100">
        <f t="shared" si="0"/>
        <v>0.17964337783210244</v>
      </c>
      <c r="H17" s="2"/>
    </row>
    <row r="18" spans="2:8" ht="15" customHeight="1" x14ac:dyDescent="0.2">
      <c r="B18" s="96" t="s">
        <v>9</v>
      </c>
      <c r="C18" s="97">
        <v>146896</v>
      </c>
      <c r="D18" s="98">
        <v>1.1399999999999999</v>
      </c>
      <c r="E18" s="99">
        <v>17255</v>
      </c>
      <c r="F18" s="99">
        <v>584507</v>
      </c>
      <c r="G18" s="100">
        <f t="shared" si="0"/>
        <v>0.25131606636019754</v>
      </c>
      <c r="H18" s="2"/>
    </row>
    <row r="19" spans="2:8" ht="15" customHeight="1" x14ac:dyDescent="0.2">
      <c r="B19" s="101" t="s">
        <v>0</v>
      </c>
      <c r="C19" s="102">
        <v>648016</v>
      </c>
      <c r="D19" s="103">
        <v>1.1299999999999999</v>
      </c>
      <c r="E19" s="104">
        <v>16376</v>
      </c>
      <c r="F19" s="104">
        <v>2383139</v>
      </c>
      <c r="G19" s="105">
        <f t="shared" si="0"/>
        <v>0.27191699686841597</v>
      </c>
      <c r="H19" s="2"/>
    </row>
    <row r="20" spans="2:8" ht="15" customHeight="1" x14ac:dyDescent="0.2">
      <c r="B20" s="96" t="s">
        <v>10</v>
      </c>
      <c r="C20" s="97">
        <v>416503</v>
      </c>
      <c r="D20" s="98">
        <v>1.1000000000000001</v>
      </c>
      <c r="E20" s="99">
        <v>14519</v>
      </c>
      <c r="F20" s="99">
        <v>2049562</v>
      </c>
      <c r="G20" s="100">
        <f t="shared" si="0"/>
        <v>0.20321561387262255</v>
      </c>
      <c r="H20" s="2"/>
    </row>
    <row r="21" spans="2:8" ht="15" customHeight="1" x14ac:dyDescent="0.2">
      <c r="B21" s="96" t="s">
        <v>11</v>
      </c>
      <c r="C21" s="97">
        <v>1690508</v>
      </c>
      <c r="D21" s="98">
        <v>1.18</v>
      </c>
      <c r="E21" s="99">
        <v>17454</v>
      </c>
      <c r="F21" s="99">
        <v>7763362</v>
      </c>
      <c r="G21" s="100">
        <f t="shared" si="0"/>
        <v>0.21775462744104937</v>
      </c>
      <c r="H21" s="2"/>
    </row>
    <row r="22" spans="2:8" ht="15" customHeight="1" x14ac:dyDescent="0.2">
      <c r="B22" s="96" t="s">
        <v>14</v>
      </c>
      <c r="C22" s="97">
        <v>1043394</v>
      </c>
      <c r="D22" s="98">
        <v>1.1100000000000001</v>
      </c>
      <c r="E22" s="99">
        <v>15069</v>
      </c>
      <c r="F22" s="99">
        <v>5058138</v>
      </c>
      <c r="G22" s="100">
        <f t="shared" si="0"/>
        <v>0.20628025569883621</v>
      </c>
      <c r="H22" s="2"/>
    </row>
    <row r="23" spans="2:8" ht="15" customHeight="1" x14ac:dyDescent="0.2">
      <c r="B23" s="96" t="s">
        <v>12</v>
      </c>
      <c r="C23" s="97">
        <v>252291</v>
      </c>
      <c r="D23" s="98">
        <v>1.1299999999999999</v>
      </c>
      <c r="E23" s="99">
        <v>13421</v>
      </c>
      <c r="F23" s="99">
        <v>1059501</v>
      </c>
      <c r="G23" s="100">
        <f t="shared" si="0"/>
        <v>0.23812247463664499</v>
      </c>
      <c r="H23" s="2"/>
    </row>
    <row r="24" spans="2:8" ht="15" customHeight="1" x14ac:dyDescent="0.2">
      <c r="B24" s="96" t="s">
        <v>13</v>
      </c>
      <c r="C24" s="97">
        <v>769766</v>
      </c>
      <c r="D24" s="98">
        <v>1.1000000000000001</v>
      </c>
      <c r="E24" s="99">
        <v>14498</v>
      </c>
      <c r="F24" s="99">
        <v>2695645</v>
      </c>
      <c r="G24" s="100">
        <f t="shared" si="0"/>
        <v>0.28555911479441842</v>
      </c>
      <c r="H24" s="2"/>
    </row>
    <row r="25" spans="2:8" ht="15" customHeight="1" x14ac:dyDescent="0.2">
      <c r="B25" s="96" t="s">
        <v>66</v>
      </c>
      <c r="C25" s="97">
        <v>1269647</v>
      </c>
      <c r="D25" s="98">
        <v>1.1599999999999999</v>
      </c>
      <c r="E25" s="99">
        <v>19627</v>
      </c>
      <c r="F25" s="99">
        <v>6751251</v>
      </c>
      <c r="G25" s="100">
        <f t="shared" si="0"/>
        <v>0.18806099788024472</v>
      </c>
      <c r="H25" s="2"/>
    </row>
    <row r="26" spans="2:8" ht="15" customHeight="1" x14ac:dyDescent="0.2">
      <c r="B26" s="96" t="s">
        <v>67</v>
      </c>
      <c r="C26" s="97">
        <v>269062</v>
      </c>
      <c r="D26" s="98">
        <v>1.0900000000000001</v>
      </c>
      <c r="E26" s="99">
        <v>14742</v>
      </c>
      <c r="F26" s="99">
        <v>1518486</v>
      </c>
      <c r="G26" s="100">
        <f t="shared" si="0"/>
        <v>0.17719096521140135</v>
      </c>
      <c r="H26" s="2"/>
    </row>
    <row r="27" spans="2:8" ht="15" customHeight="1" x14ac:dyDescent="0.2">
      <c r="B27" s="96" t="s">
        <v>77</v>
      </c>
      <c r="C27" s="97">
        <v>73235</v>
      </c>
      <c r="D27" s="98">
        <v>1.1399999999999999</v>
      </c>
      <c r="E27" s="99">
        <v>16216</v>
      </c>
      <c r="F27" s="99">
        <v>319796</v>
      </c>
      <c r="G27" s="100">
        <f t="shared" si="0"/>
        <v>0.2290053659207745</v>
      </c>
      <c r="H27" s="2"/>
    </row>
    <row r="28" spans="2:8" ht="15" customHeight="1" x14ac:dyDescent="0.2">
      <c r="B28" s="96" t="s">
        <v>68</v>
      </c>
      <c r="C28" s="97">
        <v>12464</v>
      </c>
      <c r="D28" s="98">
        <v>1.1200000000000001</v>
      </c>
      <c r="E28" s="99">
        <v>15996</v>
      </c>
      <c r="F28" s="99">
        <v>83517</v>
      </c>
      <c r="G28" s="100">
        <f t="shared" si="0"/>
        <v>0.14923907707412862</v>
      </c>
      <c r="H28" s="2"/>
    </row>
    <row r="29" spans="2:8" ht="15" customHeight="1" x14ac:dyDescent="0.2">
      <c r="B29" s="106" t="s">
        <v>69</v>
      </c>
      <c r="C29" s="107">
        <v>11792</v>
      </c>
      <c r="D29" s="108">
        <v>1.1200000000000001</v>
      </c>
      <c r="E29" s="109">
        <v>15500</v>
      </c>
      <c r="F29" s="109">
        <v>86261</v>
      </c>
      <c r="G29" s="110">
        <f t="shared" si="0"/>
        <v>0.13670140619747045</v>
      </c>
      <c r="H29" s="2"/>
    </row>
    <row r="30" spans="2:8" ht="15" customHeight="1" thickBot="1" x14ac:dyDescent="0.25">
      <c r="B30" s="111" t="s">
        <v>93</v>
      </c>
      <c r="C30" s="112">
        <v>9517737</v>
      </c>
      <c r="D30" s="113">
        <v>1.1299999999999999</v>
      </c>
      <c r="E30" s="114">
        <v>16236</v>
      </c>
      <c r="F30" s="114">
        <f>SUM(F13:F29)</f>
        <v>44509577</v>
      </c>
      <c r="G30" s="115">
        <f t="shared" si="0"/>
        <v>0.21383571000910659</v>
      </c>
      <c r="H30" s="2"/>
    </row>
    <row r="31" spans="2:8" ht="13.5" customHeight="1" thickTop="1" x14ac:dyDescent="0.2">
      <c r="B31" s="189" t="s">
        <v>41</v>
      </c>
      <c r="C31" s="189"/>
      <c r="D31" s="189"/>
      <c r="E31" s="189"/>
      <c r="F31" s="189"/>
      <c r="G31" s="189"/>
      <c r="H31" s="2"/>
    </row>
    <row r="32" spans="2:8" x14ac:dyDescent="0.2">
      <c r="B32" s="190" t="s">
        <v>100</v>
      </c>
      <c r="C32" s="190"/>
      <c r="D32" s="190"/>
      <c r="E32" s="190"/>
      <c r="F32" s="190"/>
      <c r="G32" s="190"/>
    </row>
    <row r="33" spans="2:7" x14ac:dyDescent="0.2">
      <c r="B33" s="192" t="s">
        <v>101</v>
      </c>
      <c r="C33" s="1"/>
      <c r="D33" s="1"/>
      <c r="E33" s="1"/>
      <c r="F33" s="1"/>
      <c r="G33" s="1"/>
    </row>
    <row r="34" spans="2:7" x14ac:dyDescent="0.2">
      <c r="C34" s="2"/>
    </row>
  </sheetData>
  <mergeCells count="1">
    <mergeCell ref="B11:G11"/>
  </mergeCells>
  <pageMargins left="0.39370078740157483" right="0.39370078740157483" top="0.39370078740157483" bottom="0.39370078740157483" header="0" footer="0"/>
  <pageSetup paperSize="9" fitToHeight="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2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17" customWidth="1"/>
    <col min="2" max="2" width="9.7109375" style="116" customWidth="1"/>
    <col min="3" max="3" width="9.7109375" style="117" customWidth="1"/>
    <col min="4" max="13" width="10.7109375" style="117" customWidth="1"/>
    <col min="14" max="16384" width="11.42578125" style="117"/>
  </cols>
  <sheetData>
    <row r="1" spans="2:13" ht="12.75" customHeight="1" x14ac:dyDescent="0.2"/>
    <row r="2" spans="2:13" ht="12.75" customHeight="1" x14ac:dyDescent="0.2"/>
    <row r="3" spans="2:13" ht="12.75" customHeight="1" x14ac:dyDescent="0.2"/>
    <row r="4" spans="2:13" ht="12.75" customHeight="1" x14ac:dyDescent="0.2"/>
    <row r="5" spans="2:13" ht="12.75" customHeight="1" x14ac:dyDescent="0.2">
      <c r="F5" s="12"/>
    </row>
    <row r="6" spans="2:13" ht="12.75" customHeight="1" x14ac:dyDescent="0.2"/>
    <row r="7" spans="2:13" ht="12.75" customHeight="1" x14ac:dyDescent="0.2"/>
    <row r="8" spans="2:13" ht="12.75" customHeight="1" x14ac:dyDescent="0.2"/>
    <row r="9" spans="2:13" ht="12.75" customHeight="1" x14ac:dyDescent="0.2">
      <c r="B9" s="14" t="s">
        <v>49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</row>
    <row r="10" spans="2:13" ht="12.75" customHeight="1" thickBot="1" x14ac:dyDescent="0.25">
      <c r="B10" s="119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</row>
    <row r="11" spans="2:13" ht="35.1" customHeight="1" thickTop="1" thickBot="1" x14ac:dyDescent="0.25">
      <c r="B11" s="166" t="str">
        <f>"3.2. Número de pensionistas por Tramo de edad, Sexo y Provincia. Castilla y León. "&amp;Índice!B12</f>
        <v>3.2. Número de pensionistas por Tramo de edad, Sexo y Provincia. Castilla y León. Año 2021</v>
      </c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8"/>
    </row>
    <row r="12" spans="2:13" ht="12.75" thickTop="1" x14ac:dyDescent="0.2">
      <c r="B12" s="169" t="s">
        <v>37</v>
      </c>
      <c r="C12" s="171" t="s">
        <v>38</v>
      </c>
      <c r="D12" s="173" t="s">
        <v>85</v>
      </c>
      <c r="E12" s="174"/>
      <c r="F12" s="174"/>
      <c r="G12" s="174"/>
      <c r="H12" s="174"/>
      <c r="I12" s="174"/>
      <c r="J12" s="174"/>
      <c r="K12" s="174"/>
      <c r="L12" s="174"/>
      <c r="M12" s="175" t="s">
        <v>0</v>
      </c>
    </row>
    <row r="13" spans="2:13" ht="12.75" thickBot="1" x14ac:dyDescent="0.25">
      <c r="B13" s="170"/>
      <c r="C13" s="172"/>
      <c r="D13" s="44" t="s">
        <v>3</v>
      </c>
      <c r="E13" s="45" t="s">
        <v>4</v>
      </c>
      <c r="F13" s="45" t="s">
        <v>15</v>
      </c>
      <c r="G13" s="45" t="s">
        <v>16</v>
      </c>
      <c r="H13" s="45" t="s">
        <v>17</v>
      </c>
      <c r="I13" s="45" t="s">
        <v>18</v>
      </c>
      <c r="J13" s="45" t="s">
        <v>19</v>
      </c>
      <c r="K13" s="45" t="s">
        <v>20</v>
      </c>
      <c r="L13" s="45" t="s">
        <v>5</v>
      </c>
      <c r="M13" s="176"/>
    </row>
    <row r="14" spans="2:13" ht="15" customHeight="1" thickTop="1" x14ac:dyDescent="0.2">
      <c r="B14" s="180" t="s">
        <v>48</v>
      </c>
      <c r="C14" s="46" t="s">
        <v>87</v>
      </c>
      <c r="D14" s="49">
        <v>50</v>
      </c>
      <c r="E14" s="50">
        <v>102</v>
      </c>
      <c r="F14" s="50">
        <v>133</v>
      </c>
      <c r="G14" s="50">
        <v>64</v>
      </c>
      <c r="H14" s="50">
        <v>110</v>
      </c>
      <c r="I14" s="50">
        <v>59</v>
      </c>
      <c r="J14" s="50">
        <v>34</v>
      </c>
      <c r="K14" s="50">
        <v>161</v>
      </c>
      <c r="L14" s="50">
        <v>44</v>
      </c>
      <c r="M14" s="51">
        <v>757</v>
      </c>
    </row>
    <row r="15" spans="2:13" ht="15" customHeight="1" x14ac:dyDescent="0.2">
      <c r="B15" s="178"/>
      <c r="C15" s="47" t="s">
        <v>2</v>
      </c>
      <c r="D15" s="52">
        <v>45</v>
      </c>
      <c r="E15" s="53">
        <v>72</v>
      </c>
      <c r="F15" s="53">
        <v>112</v>
      </c>
      <c r="G15" s="53">
        <v>46</v>
      </c>
      <c r="H15" s="53">
        <v>109</v>
      </c>
      <c r="I15" s="53">
        <v>53</v>
      </c>
      <c r="J15" s="53">
        <v>24</v>
      </c>
      <c r="K15" s="53">
        <v>133</v>
      </c>
      <c r="L15" s="53">
        <v>43</v>
      </c>
      <c r="M15" s="54">
        <v>637</v>
      </c>
    </row>
    <row r="16" spans="2:13" ht="15" customHeight="1" x14ac:dyDescent="0.2">
      <c r="B16" s="181"/>
      <c r="C16" s="58" t="s">
        <v>1</v>
      </c>
      <c r="D16" s="59">
        <v>95</v>
      </c>
      <c r="E16" s="60">
        <v>174</v>
      </c>
      <c r="F16" s="60">
        <v>245</v>
      </c>
      <c r="G16" s="60">
        <v>110</v>
      </c>
      <c r="H16" s="60">
        <v>219</v>
      </c>
      <c r="I16" s="60">
        <v>112</v>
      </c>
      <c r="J16" s="60">
        <v>58</v>
      </c>
      <c r="K16" s="60">
        <v>294</v>
      </c>
      <c r="L16" s="60">
        <v>87</v>
      </c>
      <c r="M16" s="61">
        <v>1394</v>
      </c>
    </row>
    <row r="17" spans="2:13" ht="15" customHeight="1" x14ac:dyDescent="0.2">
      <c r="B17" s="177" t="s">
        <v>43</v>
      </c>
      <c r="C17" s="62" t="s">
        <v>87</v>
      </c>
      <c r="D17" s="63">
        <v>157</v>
      </c>
      <c r="E17" s="64">
        <v>245</v>
      </c>
      <c r="F17" s="64">
        <v>372</v>
      </c>
      <c r="G17" s="64">
        <v>162</v>
      </c>
      <c r="H17" s="64">
        <v>251</v>
      </c>
      <c r="I17" s="64">
        <v>134</v>
      </c>
      <c r="J17" s="64">
        <v>71</v>
      </c>
      <c r="K17" s="64">
        <v>414</v>
      </c>
      <c r="L17" s="64">
        <v>125</v>
      </c>
      <c r="M17" s="65">
        <v>1931</v>
      </c>
    </row>
    <row r="18" spans="2:13" ht="15" customHeight="1" x14ac:dyDescent="0.2">
      <c r="B18" s="178"/>
      <c r="C18" s="47" t="s">
        <v>2</v>
      </c>
      <c r="D18" s="52">
        <v>171</v>
      </c>
      <c r="E18" s="53">
        <v>417</v>
      </c>
      <c r="F18" s="53">
        <v>479</v>
      </c>
      <c r="G18" s="53">
        <v>205</v>
      </c>
      <c r="H18" s="53">
        <v>349</v>
      </c>
      <c r="I18" s="53">
        <v>203</v>
      </c>
      <c r="J18" s="53">
        <v>105</v>
      </c>
      <c r="K18" s="53">
        <v>586</v>
      </c>
      <c r="L18" s="53">
        <v>153</v>
      </c>
      <c r="M18" s="54">
        <v>2668</v>
      </c>
    </row>
    <row r="19" spans="2:13" ht="15" customHeight="1" x14ac:dyDescent="0.2">
      <c r="B19" s="182"/>
      <c r="C19" s="48" t="s">
        <v>1</v>
      </c>
      <c r="D19" s="55">
        <v>328</v>
      </c>
      <c r="E19" s="56">
        <v>662</v>
      </c>
      <c r="F19" s="56">
        <v>851</v>
      </c>
      <c r="G19" s="56">
        <v>367</v>
      </c>
      <c r="H19" s="56">
        <v>600</v>
      </c>
      <c r="I19" s="56">
        <v>337</v>
      </c>
      <c r="J19" s="56">
        <v>176</v>
      </c>
      <c r="K19" s="56">
        <v>1000</v>
      </c>
      <c r="L19" s="56">
        <v>278</v>
      </c>
      <c r="M19" s="57">
        <v>4599</v>
      </c>
    </row>
    <row r="20" spans="2:13" ht="15" customHeight="1" x14ac:dyDescent="0.2">
      <c r="B20" s="177" t="s">
        <v>44</v>
      </c>
      <c r="C20" s="62" t="s">
        <v>87</v>
      </c>
      <c r="D20" s="63">
        <v>1381</v>
      </c>
      <c r="E20" s="64">
        <v>2222</v>
      </c>
      <c r="F20" s="64">
        <v>5949</v>
      </c>
      <c r="G20" s="64">
        <v>1518</v>
      </c>
      <c r="H20" s="64">
        <v>2221</v>
      </c>
      <c r="I20" s="64">
        <v>1085</v>
      </c>
      <c r="J20" s="64">
        <v>484</v>
      </c>
      <c r="K20" s="64">
        <v>4358</v>
      </c>
      <c r="L20" s="64">
        <v>1178</v>
      </c>
      <c r="M20" s="65">
        <v>20396</v>
      </c>
    </row>
    <row r="21" spans="2:13" ht="15" customHeight="1" x14ac:dyDescent="0.2">
      <c r="B21" s="178"/>
      <c r="C21" s="47" t="s">
        <v>2</v>
      </c>
      <c r="D21" s="52">
        <v>1181</v>
      </c>
      <c r="E21" s="53">
        <v>2053</v>
      </c>
      <c r="F21" s="53">
        <v>4046</v>
      </c>
      <c r="G21" s="53">
        <v>1345</v>
      </c>
      <c r="H21" s="53">
        <v>2158</v>
      </c>
      <c r="I21" s="53">
        <v>1102</v>
      </c>
      <c r="J21" s="53">
        <v>539</v>
      </c>
      <c r="K21" s="53">
        <v>3922</v>
      </c>
      <c r="L21" s="53">
        <v>968</v>
      </c>
      <c r="M21" s="54">
        <v>17314</v>
      </c>
    </row>
    <row r="22" spans="2:13" ht="15" customHeight="1" x14ac:dyDescent="0.2">
      <c r="B22" s="182"/>
      <c r="C22" s="48" t="s">
        <v>1</v>
      </c>
      <c r="D22" s="55">
        <v>2562</v>
      </c>
      <c r="E22" s="56">
        <v>4275</v>
      </c>
      <c r="F22" s="56">
        <v>9995</v>
      </c>
      <c r="G22" s="56">
        <v>2863</v>
      </c>
      <c r="H22" s="56">
        <v>4379</v>
      </c>
      <c r="I22" s="56">
        <v>2187</v>
      </c>
      <c r="J22" s="56">
        <v>1023</v>
      </c>
      <c r="K22" s="56">
        <v>8280</v>
      </c>
      <c r="L22" s="56">
        <v>2146</v>
      </c>
      <c r="M22" s="57">
        <v>37710</v>
      </c>
    </row>
    <row r="23" spans="2:13" ht="15" customHeight="1" x14ac:dyDescent="0.2">
      <c r="B23" s="177" t="s">
        <v>45</v>
      </c>
      <c r="C23" s="62" t="s">
        <v>87</v>
      </c>
      <c r="D23" s="63">
        <v>3359</v>
      </c>
      <c r="E23" s="64">
        <v>7780</v>
      </c>
      <c r="F23" s="64">
        <v>14044</v>
      </c>
      <c r="G23" s="64">
        <v>4446</v>
      </c>
      <c r="H23" s="64">
        <v>6435</v>
      </c>
      <c r="I23" s="64">
        <v>2923</v>
      </c>
      <c r="J23" s="64">
        <v>1814</v>
      </c>
      <c r="K23" s="64">
        <v>10354</v>
      </c>
      <c r="L23" s="64">
        <v>3456</v>
      </c>
      <c r="M23" s="65">
        <v>54611</v>
      </c>
    </row>
    <row r="24" spans="2:13" ht="15" customHeight="1" x14ac:dyDescent="0.2">
      <c r="B24" s="178"/>
      <c r="C24" s="47" t="s">
        <v>2</v>
      </c>
      <c r="D24" s="52">
        <v>2314</v>
      </c>
      <c r="E24" s="53">
        <v>5427</v>
      </c>
      <c r="F24" s="53">
        <v>8148</v>
      </c>
      <c r="G24" s="53">
        <v>2939</v>
      </c>
      <c r="H24" s="53">
        <v>4901</v>
      </c>
      <c r="I24" s="53">
        <v>2088</v>
      </c>
      <c r="J24" s="53">
        <v>1399</v>
      </c>
      <c r="K24" s="53">
        <v>7684</v>
      </c>
      <c r="L24" s="53">
        <v>2396</v>
      </c>
      <c r="M24" s="54">
        <v>37296</v>
      </c>
    </row>
    <row r="25" spans="2:13" ht="15" customHeight="1" x14ac:dyDescent="0.2">
      <c r="B25" s="182"/>
      <c r="C25" s="48" t="s">
        <v>1</v>
      </c>
      <c r="D25" s="55">
        <v>5673</v>
      </c>
      <c r="E25" s="56">
        <v>13207</v>
      </c>
      <c r="F25" s="56">
        <v>22192</v>
      </c>
      <c r="G25" s="56">
        <v>7385</v>
      </c>
      <c r="H25" s="56">
        <v>11336</v>
      </c>
      <c r="I25" s="56">
        <v>5011</v>
      </c>
      <c r="J25" s="56">
        <v>3213</v>
      </c>
      <c r="K25" s="56">
        <v>18038</v>
      </c>
      <c r="L25" s="56">
        <v>5852</v>
      </c>
      <c r="M25" s="57">
        <v>91907</v>
      </c>
    </row>
    <row r="26" spans="2:13" ht="15" customHeight="1" x14ac:dyDescent="0.2">
      <c r="B26" s="177" t="s">
        <v>46</v>
      </c>
      <c r="C26" s="62" t="s">
        <v>87</v>
      </c>
      <c r="D26" s="63">
        <v>8869</v>
      </c>
      <c r="E26" s="64">
        <v>19970</v>
      </c>
      <c r="F26" s="64">
        <v>25765</v>
      </c>
      <c r="G26" s="64">
        <v>9670</v>
      </c>
      <c r="H26" s="64">
        <v>17413</v>
      </c>
      <c r="I26" s="64">
        <v>7454</v>
      </c>
      <c r="J26" s="64">
        <v>4572</v>
      </c>
      <c r="K26" s="64">
        <v>28219</v>
      </c>
      <c r="L26" s="64">
        <v>10245</v>
      </c>
      <c r="M26" s="65">
        <v>132177</v>
      </c>
    </row>
    <row r="27" spans="2:13" ht="15" customHeight="1" x14ac:dyDescent="0.2">
      <c r="B27" s="178"/>
      <c r="C27" s="47" t="s">
        <v>2</v>
      </c>
      <c r="D27" s="52">
        <v>5501</v>
      </c>
      <c r="E27" s="53">
        <v>13714</v>
      </c>
      <c r="F27" s="53">
        <v>19473</v>
      </c>
      <c r="G27" s="53">
        <v>6099</v>
      </c>
      <c r="H27" s="53">
        <v>12497</v>
      </c>
      <c r="I27" s="53">
        <v>4943</v>
      </c>
      <c r="J27" s="53">
        <v>3328</v>
      </c>
      <c r="K27" s="53">
        <v>18940</v>
      </c>
      <c r="L27" s="53">
        <v>6613</v>
      </c>
      <c r="M27" s="54">
        <v>91108</v>
      </c>
    </row>
    <row r="28" spans="2:13" ht="15" customHeight="1" x14ac:dyDescent="0.2">
      <c r="B28" s="182"/>
      <c r="C28" s="48" t="s">
        <v>1</v>
      </c>
      <c r="D28" s="55">
        <v>14370</v>
      </c>
      <c r="E28" s="56">
        <v>33684</v>
      </c>
      <c r="F28" s="56">
        <v>45238</v>
      </c>
      <c r="G28" s="56">
        <v>15769</v>
      </c>
      <c r="H28" s="56">
        <v>29910</v>
      </c>
      <c r="I28" s="56">
        <v>12397</v>
      </c>
      <c r="J28" s="56">
        <v>7900</v>
      </c>
      <c r="K28" s="56">
        <v>47159</v>
      </c>
      <c r="L28" s="56">
        <v>16858</v>
      </c>
      <c r="M28" s="57">
        <v>223285</v>
      </c>
    </row>
    <row r="29" spans="2:13" ht="15" customHeight="1" x14ac:dyDescent="0.2">
      <c r="B29" s="177" t="s">
        <v>47</v>
      </c>
      <c r="C29" s="62" t="s">
        <v>87</v>
      </c>
      <c r="D29" s="63">
        <v>9605</v>
      </c>
      <c r="E29" s="64">
        <v>18237</v>
      </c>
      <c r="F29" s="64">
        <v>26552</v>
      </c>
      <c r="G29" s="64">
        <v>8288</v>
      </c>
      <c r="H29" s="64">
        <v>19799</v>
      </c>
      <c r="I29" s="64">
        <v>7506</v>
      </c>
      <c r="J29" s="64">
        <v>5293</v>
      </c>
      <c r="K29" s="64">
        <v>25247</v>
      </c>
      <c r="L29" s="64">
        <v>12282</v>
      </c>
      <c r="M29" s="65">
        <v>132809</v>
      </c>
    </row>
    <row r="30" spans="2:13" ht="15" customHeight="1" x14ac:dyDescent="0.2">
      <c r="B30" s="178"/>
      <c r="C30" s="47" t="s">
        <v>2</v>
      </c>
      <c r="D30" s="52">
        <v>10185</v>
      </c>
      <c r="E30" s="53">
        <v>21952</v>
      </c>
      <c r="F30" s="53">
        <v>35045</v>
      </c>
      <c r="G30" s="53">
        <v>10476</v>
      </c>
      <c r="H30" s="53">
        <v>22329</v>
      </c>
      <c r="I30" s="53">
        <v>8728</v>
      </c>
      <c r="J30" s="53">
        <v>5994</v>
      </c>
      <c r="K30" s="53">
        <v>27757</v>
      </c>
      <c r="L30" s="53">
        <v>13846</v>
      </c>
      <c r="M30" s="54">
        <v>156312</v>
      </c>
    </row>
    <row r="31" spans="2:13" ht="15" customHeight="1" x14ac:dyDescent="0.2">
      <c r="B31" s="182"/>
      <c r="C31" s="48" t="s">
        <v>1</v>
      </c>
      <c r="D31" s="55">
        <v>19790</v>
      </c>
      <c r="E31" s="56">
        <v>40189</v>
      </c>
      <c r="F31" s="56">
        <v>61597</v>
      </c>
      <c r="G31" s="56">
        <v>18764</v>
      </c>
      <c r="H31" s="56">
        <v>42128</v>
      </c>
      <c r="I31" s="56">
        <v>16234</v>
      </c>
      <c r="J31" s="56">
        <v>11287</v>
      </c>
      <c r="K31" s="56">
        <v>53004</v>
      </c>
      <c r="L31" s="56">
        <v>26128</v>
      </c>
      <c r="M31" s="57">
        <v>289121</v>
      </c>
    </row>
    <row r="32" spans="2:13" ht="15" customHeight="1" x14ac:dyDescent="0.2">
      <c r="B32" s="177" t="s">
        <v>1</v>
      </c>
      <c r="C32" s="62" t="s">
        <v>87</v>
      </c>
      <c r="D32" s="63">
        <v>23421</v>
      </c>
      <c r="E32" s="64">
        <v>48556</v>
      </c>
      <c r="F32" s="64">
        <v>72815</v>
      </c>
      <c r="G32" s="64">
        <v>24148</v>
      </c>
      <c r="H32" s="64">
        <v>46229</v>
      </c>
      <c r="I32" s="64">
        <v>19161</v>
      </c>
      <c r="J32" s="64">
        <v>12268</v>
      </c>
      <c r="K32" s="64">
        <v>68753</v>
      </c>
      <c r="L32" s="64">
        <v>27330</v>
      </c>
      <c r="M32" s="65">
        <v>342681</v>
      </c>
    </row>
    <row r="33" spans="2:13" ht="15" customHeight="1" x14ac:dyDescent="0.2">
      <c r="B33" s="178"/>
      <c r="C33" s="47" t="s">
        <v>2</v>
      </c>
      <c r="D33" s="52">
        <v>19397</v>
      </c>
      <c r="E33" s="53">
        <v>43635</v>
      </c>
      <c r="F33" s="53">
        <v>67303</v>
      </c>
      <c r="G33" s="53">
        <v>21110</v>
      </c>
      <c r="H33" s="53">
        <v>42343</v>
      </c>
      <c r="I33" s="53">
        <v>17117</v>
      </c>
      <c r="J33" s="53">
        <v>11389</v>
      </c>
      <c r="K33" s="53">
        <v>59022</v>
      </c>
      <c r="L33" s="53">
        <v>24019</v>
      </c>
      <c r="M33" s="54">
        <v>305335</v>
      </c>
    </row>
    <row r="34" spans="2:13" ht="15" customHeight="1" thickBot="1" x14ac:dyDescent="0.25">
      <c r="B34" s="179"/>
      <c r="C34" s="66" t="s">
        <v>1</v>
      </c>
      <c r="D34" s="67">
        <v>42818</v>
      </c>
      <c r="E34" s="68">
        <v>92191</v>
      </c>
      <c r="F34" s="68">
        <v>140118</v>
      </c>
      <c r="G34" s="68">
        <v>45258</v>
      </c>
      <c r="H34" s="68">
        <v>88572</v>
      </c>
      <c r="I34" s="68">
        <v>36278</v>
      </c>
      <c r="J34" s="68">
        <v>23657</v>
      </c>
      <c r="K34" s="68">
        <v>127775</v>
      </c>
      <c r="L34" s="68">
        <v>51349</v>
      </c>
      <c r="M34" s="69">
        <v>648016</v>
      </c>
    </row>
    <row r="35" spans="2:13" ht="12.75" thickTop="1" x14ac:dyDescent="0.2">
      <c r="B35" s="157" t="s">
        <v>102</v>
      </c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</row>
    <row r="36" spans="2:13" x14ac:dyDescent="0.2">
      <c r="B36" s="192" t="s">
        <v>103</v>
      </c>
    </row>
    <row r="39" spans="2:13" x14ac:dyDescent="0.2">
      <c r="D39" s="120"/>
    </row>
    <row r="40" spans="2:13" x14ac:dyDescent="0.2">
      <c r="D40" s="120"/>
    </row>
    <row r="41" spans="2:13" x14ac:dyDescent="0.2">
      <c r="D41" s="120"/>
    </row>
    <row r="42" spans="2:13" x14ac:dyDescent="0.2">
      <c r="D42" s="120"/>
    </row>
    <row r="43" spans="2:13" x14ac:dyDescent="0.2">
      <c r="D43" s="120"/>
    </row>
    <row r="44" spans="2:13" x14ac:dyDescent="0.2">
      <c r="D44" s="120"/>
    </row>
    <row r="45" spans="2:13" x14ac:dyDescent="0.2">
      <c r="D45" s="120"/>
    </row>
    <row r="46" spans="2:13" x14ac:dyDescent="0.2">
      <c r="D46" s="120"/>
    </row>
    <row r="47" spans="2:13" x14ac:dyDescent="0.2">
      <c r="D47" s="120"/>
    </row>
    <row r="48" spans="2:13" x14ac:dyDescent="0.2">
      <c r="D48" s="120"/>
    </row>
    <row r="49" spans="4:4" x14ac:dyDescent="0.2">
      <c r="D49" s="120"/>
    </row>
    <row r="50" spans="4:4" x14ac:dyDescent="0.2">
      <c r="D50" s="120"/>
    </row>
    <row r="51" spans="4:4" x14ac:dyDescent="0.2">
      <c r="D51" s="120"/>
    </row>
    <row r="52" spans="4:4" x14ac:dyDescent="0.2">
      <c r="D52" s="120"/>
    </row>
    <row r="53" spans="4:4" x14ac:dyDescent="0.2">
      <c r="D53" s="120"/>
    </row>
    <row r="54" spans="4:4" x14ac:dyDescent="0.2">
      <c r="D54" s="120"/>
    </row>
    <row r="55" spans="4:4" x14ac:dyDescent="0.2">
      <c r="D55" s="120"/>
    </row>
    <row r="56" spans="4:4" x14ac:dyDescent="0.2">
      <c r="D56" s="120"/>
    </row>
    <row r="57" spans="4:4" x14ac:dyDescent="0.2">
      <c r="D57" s="120"/>
    </row>
    <row r="58" spans="4:4" x14ac:dyDescent="0.2">
      <c r="D58" s="120"/>
    </row>
    <row r="59" spans="4:4" x14ac:dyDescent="0.2">
      <c r="D59" s="120"/>
    </row>
    <row r="60" spans="4:4" x14ac:dyDescent="0.2">
      <c r="D60" s="120"/>
    </row>
    <row r="61" spans="4:4" x14ac:dyDescent="0.2">
      <c r="D61" s="120"/>
    </row>
    <row r="62" spans="4:4" x14ac:dyDescent="0.2">
      <c r="D62" s="120"/>
    </row>
  </sheetData>
  <mergeCells count="12">
    <mergeCell ref="B11:M11"/>
    <mergeCell ref="B12:B13"/>
    <mergeCell ref="C12:C13"/>
    <mergeCell ref="D12:L12"/>
    <mergeCell ref="M12:M13"/>
    <mergeCell ref="B32:B34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2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17" customWidth="1"/>
    <col min="2" max="2" width="9.7109375" style="116" customWidth="1"/>
    <col min="3" max="3" width="9.7109375" style="117" customWidth="1"/>
    <col min="4" max="13" width="10.7109375" style="117" customWidth="1"/>
    <col min="14" max="16384" width="11.42578125" style="117"/>
  </cols>
  <sheetData>
    <row r="1" spans="2:13" ht="12.75" customHeight="1" x14ac:dyDescent="0.2"/>
    <row r="2" spans="2:13" ht="12.75" customHeight="1" x14ac:dyDescent="0.2"/>
    <row r="3" spans="2:13" ht="12.75" customHeight="1" x14ac:dyDescent="0.2"/>
    <row r="4" spans="2:13" ht="12.75" customHeight="1" x14ac:dyDescent="0.2"/>
    <row r="5" spans="2:13" ht="12.75" customHeight="1" x14ac:dyDescent="0.2">
      <c r="G5" s="12"/>
    </row>
    <row r="6" spans="2:13" ht="12.75" customHeight="1" x14ac:dyDescent="0.2"/>
    <row r="7" spans="2:13" ht="12.75" customHeight="1" x14ac:dyDescent="0.2"/>
    <row r="8" spans="2:13" ht="12.75" customHeight="1" x14ac:dyDescent="0.2"/>
    <row r="9" spans="2:13" ht="12.75" customHeight="1" x14ac:dyDescent="0.2">
      <c r="B9" s="14" t="s">
        <v>49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</row>
    <row r="10" spans="2:13" ht="12.75" customHeight="1" thickBot="1" x14ac:dyDescent="0.25">
      <c r="B10" s="119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</row>
    <row r="11" spans="2:13" ht="35.1" customHeight="1" thickTop="1" thickBot="1" x14ac:dyDescent="0.25">
      <c r="B11" s="166" t="str">
        <f>"3.3. Número de pensiones por persona por Tramo de edad, Sexo y Provincia. Castilla y León. "&amp;Índice!B12</f>
        <v>3.3. Número de pensiones por persona por Tramo de edad, Sexo y Provincia. Castilla y León. Año 2021</v>
      </c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8"/>
    </row>
    <row r="12" spans="2:13" ht="20.100000000000001" customHeight="1" thickTop="1" x14ac:dyDescent="0.2">
      <c r="B12" s="169" t="s">
        <v>37</v>
      </c>
      <c r="C12" s="171" t="s">
        <v>38</v>
      </c>
      <c r="D12" s="173" t="s">
        <v>85</v>
      </c>
      <c r="E12" s="174"/>
      <c r="F12" s="174"/>
      <c r="G12" s="174"/>
      <c r="H12" s="174"/>
      <c r="I12" s="174"/>
      <c r="J12" s="174"/>
      <c r="K12" s="174"/>
      <c r="L12" s="174"/>
      <c r="M12" s="175" t="s">
        <v>0</v>
      </c>
    </row>
    <row r="13" spans="2:13" ht="20.100000000000001" customHeight="1" thickBot="1" x14ac:dyDescent="0.25">
      <c r="B13" s="170"/>
      <c r="C13" s="172"/>
      <c r="D13" s="44" t="s">
        <v>3</v>
      </c>
      <c r="E13" s="45" t="s">
        <v>4</v>
      </c>
      <c r="F13" s="45" t="s">
        <v>15</v>
      </c>
      <c r="G13" s="45" t="s">
        <v>16</v>
      </c>
      <c r="H13" s="45" t="s">
        <v>17</v>
      </c>
      <c r="I13" s="45" t="s">
        <v>18</v>
      </c>
      <c r="J13" s="45" t="s">
        <v>19</v>
      </c>
      <c r="K13" s="45" t="s">
        <v>20</v>
      </c>
      <c r="L13" s="45" t="s">
        <v>5</v>
      </c>
      <c r="M13" s="176"/>
    </row>
    <row r="14" spans="2:13" ht="15" customHeight="1" thickTop="1" x14ac:dyDescent="0.2">
      <c r="B14" s="180" t="s">
        <v>48</v>
      </c>
      <c r="C14" s="46" t="s">
        <v>87</v>
      </c>
      <c r="D14" s="122">
        <v>1.06</v>
      </c>
      <c r="E14" s="94">
        <v>1.1599999999999999</v>
      </c>
      <c r="F14" s="94">
        <v>1.18</v>
      </c>
      <c r="G14" s="94">
        <v>1.1399999999999999</v>
      </c>
      <c r="H14" s="94">
        <v>1.1399999999999999</v>
      </c>
      <c r="I14" s="94">
        <v>1.22</v>
      </c>
      <c r="J14" s="94">
        <v>1.06</v>
      </c>
      <c r="K14" s="94">
        <v>1.17</v>
      </c>
      <c r="L14" s="94">
        <v>1.1399999999999999</v>
      </c>
      <c r="M14" s="123">
        <v>1.1499999999999999</v>
      </c>
    </row>
    <row r="15" spans="2:13" ht="15" customHeight="1" x14ac:dyDescent="0.2">
      <c r="B15" s="178"/>
      <c r="C15" s="47" t="s">
        <v>2</v>
      </c>
      <c r="D15" s="124">
        <v>1.18</v>
      </c>
      <c r="E15" s="125">
        <v>1.21</v>
      </c>
      <c r="F15" s="125">
        <v>1.18</v>
      </c>
      <c r="G15" s="125">
        <v>1.0900000000000001</v>
      </c>
      <c r="H15" s="125">
        <v>1.1399999999999999</v>
      </c>
      <c r="I15" s="125">
        <v>1.06</v>
      </c>
      <c r="J15" s="125">
        <v>1</v>
      </c>
      <c r="K15" s="125">
        <v>1.2</v>
      </c>
      <c r="L15" s="125">
        <v>1.1399999999999999</v>
      </c>
      <c r="M15" s="126">
        <v>1.1499999999999999</v>
      </c>
    </row>
    <row r="16" spans="2:13" ht="15" customHeight="1" x14ac:dyDescent="0.2">
      <c r="B16" s="181"/>
      <c r="C16" s="58" t="s">
        <v>1</v>
      </c>
      <c r="D16" s="127">
        <v>1.1200000000000001</v>
      </c>
      <c r="E16" s="128">
        <v>1.18</v>
      </c>
      <c r="F16" s="128">
        <v>1.18</v>
      </c>
      <c r="G16" s="128">
        <v>1.1200000000000001</v>
      </c>
      <c r="H16" s="128">
        <v>1.1399999999999999</v>
      </c>
      <c r="I16" s="128">
        <v>1.1399999999999999</v>
      </c>
      <c r="J16" s="128">
        <v>1.03</v>
      </c>
      <c r="K16" s="128">
        <v>1.18</v>
      </c>
      <c r="L16" s="128">
        <v>1.1399999999999999</v>
      </c>
      <c r="M16" s="129">
        <v>1.1499999999999999</v>
      </c>
    </row>
    <row r="17" spans="2:13" ht="15" customHeight="1" x14ac:dyDescent="0.2">
      <c r="B17" s="177" t="s">
        <v>43</v>
      </c>
      <c r="C17" s="62" t="s">
        <v>87</v>
      </c>
      <c r="D17" s="130">
        <v>1.02</v>
      </c>
      <c r="E17" s="131">
        <v>1.02</v>
      </c>
      <c r="F17" s="131">
        <v>1.03</v>
      </c>
      <c r="G17" s="131">
        <v>1.0900000000000001</v>
      </c>
      <c r="H17" s="131">
        <v>1.03</v>
      </c>
      <c r="I17" s="131">
        <v>1.01</v>
      </c>
      <c r="J17" s="131">
        <v>1.01</v>
      </c>
      <c r="K17" s="131">
        <v>1.03</v>
      </c>
      <c r="L17" s="131">
        <v>1.02</v>
      </c>
      <c r="M17" s="132">
        <v>1.03</v>
      </c>
    </row>
    <row r="18" spans="2:13" ht="15" customHeight="1" x14ac:dyDescent="0.2">
      <c r="B18" s="178"/>
      <c r="C18" s="47" t="s">
        <v>2</v>
      </c>
      <c r="D18" s="124">
        <v>1</v>
      </c>
      <c r="E18" s="125">
        <v>1.02</v>
      </c>
      <c r="F18" s="125">
        <v>1.03</v>
      </c>
      <c r="G18" s="125">
        <v>1.02</v>
      </c>
      <c r="H18" s="125">
        <v>1.01</v>
      </c>
      <c r="I18" s="125">
        <v>1.01</v>
      </c>
      <c r="J18" s="125">
        <v>1.02</v>
      </c>
      <c r="K18" s="125">
        <v>1.02</v>
      </c>
      <c r="L18" s="125">
        <v>1.01</v>
      </c>
      <c r="M18" s="126">
        <v>1.02</v>
      </c>
    </row>
    <row r="19" spans="2:13" ht="15" customHeight="1" x14ac:dyDescent="0.2">
      <c r="B19" s="182"/>
      <c r="C19" s="48" t="s">
        <v>1</v>
      </c>
      <c r="D19" s="133">
        <v>1.01</v>
      </c>
      <c r="E19" s="134">
        <v>1.02</v>
      </c>
      <c r="F19" s="134">
        <v>1.03</v>
      </c>
      <c r="G19" s="134">
        <v>1.05</v>
      </c>
      <c r="H19" s="134">
        <v>1.02</v>
      </c>
      <c r="I19" s="134">
        <v>1.01</v>
      </c>
      <c r="J19" s="134">
        <v>1.02</v>
      </c>
      <c r="K19" s="134">
        <v>1.03</v>
      </c>
      <c r="L19" s="134">
        <v>1.02</v>
      </c>
      <c r="M19" s="135">
        <v>1.02</v>
      </c>
    </row>
    <row r="20" spans="2:13" ht="15" customHeight="1" x14ac:dyDescent="0.2">
      <c r="B20" s="177" t="s">
        <v>44</v>
      </c>
      <c r="C20" s="62" t="s">
        <v>87</v>
      </c>
      <c r="D20" s="130">
        <v>1.02</v>
      </c>
      <c r="E20" s="131">
        <v>1.04</v>
      </c>
      <c r="F20" s="131">
        <v>1.04</v>
      </c>
      <c r="G20" s="131">
        <v>1.03</v>
      </c>
      <c r="H20" s="131">
        <v>1.04</v>
      </c>
      <c r="I20" s="131">
        <v>1.05</v>
      </c>
      <c r="J20" s="131">
        <v>1.04</v>
      </c>
      <c r="K20" s="131">
        <v>1.04</v>
      </c>
      <c r="L20" s="131">
        <v>1.02</v>
      </c>
      <c r="M20" s="132">
        <v>1.04</v>
      </c>
    </row>
    <row r="21" spans="2:13" ht="15" customHeight="1" x14ac:dyDescent="0.2">
      <c r="B21" s="178"/>
      <c r="C21" s="47" t="s">
        <v>2</v>
      </c>
      <c r="D21" s="124">
        <v>1.05</v>
      </c>
      <c r="E21" s="125">
        <v>1.04</v>
      </c>
      <c r="F21" s="125">
        <v>1.04</v>
      </c>
      <c r="G21" s="125">
        <v>1.03</v>
      </c>
      <c r="H21" s="125">
        <v>1.04</v>
      </c>
      <c r="I21" s="125">
        <v>1.05</v>
      </c>
      <c r="J21" s="125">
        <v>1.05</v>
      </c>
      <c r="K21" s="125">
        <v>1.04</v>
      </c>
      <c r="L21" s="125">
        <v>1.03</v>
      </c>
      <c r="M21" s="126">
        <v>1.04</v>
      </c>
    </row>
    <row r="22" spans="2:13" ht="15" customHeight="1" x14ac:dyDescent="0.2">
      <c r="B22" s="182"/>
      <c r="C22" s="48" t="s">
        <v>1</v>
      </c>
      <c r="D22" s="133">
        <v>1.03</v>
      </c>
      <c r="E22" s="134">
        <v>1.04</v>
      </c>
      <c r="F22" s="134">
        <v>1.04</v>
      </c>
      <c r="G22" s="134">
        <v>1.03</v>
      </c>
      <c r="H22" s="134">
        <v>1.04</v>
      </c>
      <c r="I22" s="134">
        <v>1.05</v>
      </c>
      <c r="J22" s="134">
        <v>1.04</v>
      </c>
      <c r="K22" s="134">
        <v>1.04</v>
      </c>
      <c r="L22" s="134">
        <v>1.03</v>
      </c>
      <c r="M22" s="135">
        <v>1.04</v>
      </c>
    </row>
    <row r="23" spans="2:13" ht="15" customHeight="1" x14ac:dyDescent="0.2">
      <c r="B23" s="177" t="s">
        <v>45</v>
      </c>
      <c r="C23" s="62" t="s">
        <v>87</v>
      </c>
      <c r="D23" s="130">
        <v>1.1399999999999999</v>
      </c>
      <c r="E23" s="131">
        <v>1.19</v>
      </c>
      <c r="F23" s="131">
        <v>1.1200000000000001</v>
      </c>
      <c r="G23" s="131">
        <v>1.1499999999999999</v>
      </c>
      <c r="H23" s="131">
        <v>1.17</v>
      </c>
      <c r="I23" s="131">
        <v>1.22</v>
      </c>
      <c r="J23" s="131">
        <v>1.1599999999999999</v>
      </c>
      <c r="K23" s="131">
        <v>1.17</v>
      </c>
      <c r="L23" s="131">
        <v>1.1299999999999999</v>
      </c>
      <c r="M23" s="132">
        <v>1.1599999999999999</v>
      </c>
    </row>
    <row r="24" spans="2:13" ht="15" customHeight="1" x14ac:dyDescent="0.2">
      <c r="B24" s="178"/>
      <c r="C24" s="47" t="s">
        <v>2</v>
      </c>
      <c r="D24" s="124">
        <v>1.1100000000000001</v>
      </c>
      <c r="E24" s="125">
        <v>1.1299999999999999</v>
      </c>
      <c r="F24" s="125">
        <v>1.1000000000000001</v>
      </c>
      <c r="G24" s="125">
        <v>1.1000000000000001</v>
      </c>
      <c r="H24" s="125">
        <v>1.1299999999999999</v>
      </c>
      <c r="I24" s="125">
        <v>1.1499999999999999</v>
      </c>
      <c r="J24" s="125">
        <v>1.1599999999999999</v>
      </c>
      <c r="K24" s="125">
        <v>1.1200000000000001</v>
      </c>
      <c r="L24" s="125">
        <v>1.1000000000000001</v>
      </c>
      <c r="M24" s="126">
        <v>1.1200000000000001</v>
      </c>
    </row>
    <row r="25" spans="2:13" ht="15" customHeight="1" x14ac:dyDescent="0.2">
      <c r="B25" s="182"/>
      <c r="C25" s="48" t="s">
        <v>1</v>
      </c>
      <c r="D25" s="133">
        <v>1.1299999999999999</v>
      </c>
      <c r="E25" s="134">
        <v>1.17</v>
      </c>
      <c r="F25" s="134">
        <v>1.1100000000000001</v>
      </c>
      <c r="G25" s="134">
        <v>1.1299999999999999</v>
      </c>
      <c r="H25" s="134">
        <v>1.1499999999999999</v>
      </c>
      <c r="I25" s="134">
        <v>1.19</v>
      </c>
      <c r="J25" s="134">
        <v>1.1599999999999999</v>
      </c>
      <c r="K25" s="134">
        <v>1.1499999999999999</v>
      </c>
      <c r="L25" s="134">
        <v>1.1200000000000001</v>
      </c>
      <c r="M25" s="135">
        <v>1.1399999999999999</v>
      </c>
    </row>
    <row r="26" spans="2:13" ht="15" customHeight="1" x14ac:dyDescent="0.2">
      <c r="B26" s="177" t="s">
        <v>46</v>
      </c>
      <c r="C26" s="62" t="s">
        <v>87</v>
      </c>
      <c r="D26" s="130">
        <v>1.2</v>
      </c>
      <c r="E26" s="131">
        <v>1.21</v>
      </c>
      <c r="F26" s="131">
        <v>1.1499999999999999</v>
      </c>
      <c r="G26" s="131">
        <v>1.21</v>
      </c>
      <c r="H26" s="131">
        <v>1.2</v>
      </c>
      <c r="I26" s="131">
        <v>1.24</v>
      </c>
      <c r="J26" s="131">
        <v>1.21</v>
      </c>
      <c r="K26" s="131">
        <v>1.19</v>
      </c>
      <c r="L26" s="131">
        <v>1.18</v>
      </c>
      <c r="M26" s="132">
        <v>1.19</v>
      </c>
    </row>
    <row r="27" spans="2:13" ht="15" customHeight="1" x14ac:dyDescent="0.2">
      <c r="B27" s="178"/>
      <c r="C27" s="47" t="s">
        <v>2</v>
      </c>
      <c r="D27" s="124">
        <v>1.17</v>
      </c>
      <c r="E27" s="125">
        <v>1.18</v>
      </c>
      <c r="F27" s="125">
        <v>1.1399999999999999</v>
      </c>
      <c r="G27" s="125">
        <v>1.17</v>
      </c>
      <c r="H27" s="125">
        <v>1.17</v>
      </c>
      <c r="I27" s="125">
        <v>1.21</v>
      </c>
      <c r="J27" s="125">
        <v>1.18</v>
      </c>
      <c r="K27" s="125">
        <v>1.1599999999999999</v>
      </c>
      <c r="L27" s="125">
        <v>1.1599999999999999</v>
      </c>
      <c r="M27" s="126">
        <v>1.1599999999999999</v>
      </c>
    </row>
    <row r="28" spans="2:13" ht="15" customHeight="1" x14ac:dyDescent="0.2">
      <c r="B28" s="182"/>
      <c r="C28" s="48" t="s">
        <v>1</v>
      </c>
      <c r="D28" s="133">
        <v>1.19</v>
      </c>
      <c r="E28" s="134">
        <v>1.2</v>
      </c>
      <c r="F28" s="134">
        <v>1.1499999999999999</v>
      </c>
      <c r="G28" s="134">
        <v>1.19</v>
      </c>
      <c r="H28" s="134">
        <v>1.19</v>
      </c>
      <c r="I28" s="134">
        <v>1.23</v>
      </c>
      <c r="J28" s="134">
        <v>1.2</v>
      </c>
      <c r="K28" s="134">
        <v>1.17</v>
      </c>
      <c r="L28" s="134">
        <v>1.17</v>
      </c>
      <c r="M28" s="135">
        <v>1.18</v>
      </c>
    </row>
    <row r="29" spans="2:13" ht="15" customHeight="1" x14ac:dyDescent="0.2">
      <c r="B29" s="177" t="s">
        <v>47</v>
      </c>
      <c r="C29" s="62" t="s">
        <v>87</v>
      </c>
      <c r="D29" s="130">
        <v>1.1100000000000001</v>
      </c>
      <c r="E29" s="131">
        <v>1.1000000000000001</v>
      </c>
      <c r="F29" s="131">
        <v>1.0900000000000001</v>
      </c>
      <c r="G29" s="131">
        <v>1.1299999999999999</v>
      </c>
      <c r="H29" s="131">
        <v>1.0900000000000001</v>
      </c>
      <c r="I29" s="131">
        <v>1.1000000000000001</v>
      </c>
      <c r="J29" s="131">
        <v>1.1200000000000001</v>
      </c>
      <c r="K29" s="131">
        <v>1.1299999999999999</v>
      </c>
      <c r="L29" s="131">
        <v>1.08</v>
      </c>
      <c r="M29" s="132">
        <v>1.1000000000000001</v>
      </c>
    </row>
    <row r="30" spans="2:13" ht="15" customHeight="1" x14ac:dyDescent="0.2">
      <c r="B30" s="178"/>
      <c r="C30" s="47" t="s">
        <v>2</v>
      </c>
      <c r="D30" s="124">
        <v>1.1000000000000001</v>
      </c>
      <c r="E30" s="125">
        <v>1.1000000000000001</v>
      </c>
      <c r="F30" s="125">
        <v>1.0900000000000001</v>
      </c>
      <c r="G30" s="125">
        <v>1.1000000000000001</v>
      </c>
      <c r="H30" s="125">
        <v>1.1000000000000001</v>
      </c>
      <c r="I30" s="125">
        <v>1.1000000000000001</v>
      </c>
      <c r="J30" s="125">
        <v>1.1000000000000001</v>
      </c>
      <c r="K30" s="125">
        <v>1.1000000000000001</v>
      </c>
      <c r="L30" s="125">
        <v>1.08</v>
      </c>
      <c r="M30" s="126">
        <v>1.1000000000000001</v>
      </c>
    </row>
    <row r="31" spans="2:13" ht="15" customHeight="1" x14ac:dyDescent="0.2">
      <c r="B31" s="182"/>
      <c r="C31" s="48" t="s">
        <v>1</v>
      </c>
      <c r="D31" s="133">
        <v>1.1000000000000001</v>
      </c>
      <c r="E31" s="134">
        <v>1.1000000000000001</v>
      </c>
      <c r="F31" s="134">
        <v>1.0900000000000001</v>
      </c>
      <c r="G31" s="134">
        <v>1.1200000000000001</v>
      </c>
      <c r="H31" s="134">
        <v>1.0900000000000001</v>
      </c>
      <c r="I31" s="134">
        <v>1.1000000000000001</v>
      </c>
      <c r="J31" s="134">
        <v>1.1100000000000001</v>
      </c>
      <c r="K31" s="134">
        <v>1.1200000000000001</v>
      </c>
      <c r="L31" s="134">
        <v>1.08</v>
      </c>
      <c r="M31" s="135">
        <v>1.1000000000000001</v>
      </c>
    </row>
    <row r="32" spans="2:13" ht="15" customHeight="1" x14ac:dyDescent="0.2">
      <c r="B32" s="177" t="s">
        <v>1</v>
      </c>
      <c r="C32" s="62" t="s">
        <v>87</v>
      </c>
      <c r="D32" s="130">
        <v>1.1399999999999999</v>
      </c>
      <c r="E32" s="131">
        <v>1.1599999999999999</v>
      </c>
      <c r="F32" s="131">
        <v>1.1200000000000001</v>
      </c>
      <c r="G32" s="131">
        <v>1.1599999999999999</v>
      </c>
      <c r="H32" s="131">
        <v>1.1399999999999999</v>
      </c>
      <c r="I32" s="131">
        <v>1.17</v>
      </c>
      <c r="J32" s="131">
        <v>1.1499999999999999</v>
      </c>
      <c r="K32" s="131">
        <v>1.1499999999999999</v>
      </c>
      <c r="L32" s="131">
        <v>1.1200000000000001</v>
      </c>
      <c r="M32" s="132">
        <v>1.1399999999999999</v>
      </c>
    </row>
    <row r="33" spans="2:13" ht="15" customHeight="1" x14ac:dyDescent="0.2">
      <c r="B33" s="178"/>
      <c r="C33" s="47" t="s">
        <v>2</v>
      </c>
      <c r="D33" s="124">
        <v>1.1200000000000001</v>
      </c>
      <c r="E33" s="125">
        <v>1.1200000000000001</v>
      </c>
      <c r="F33" s="125">
        <v>1.1000000000000001</v>
      </c>
      <c r="G33" s="125">
        <v>1.1200000000000001</v>
      </c>
      <c r="H33" s="125">
        <v>1.1200000000000001</v>
      </c>
      <c r="I33" s="125">
        <v>1.1399999999999999</v>
      </c>
      <c r="J33" s="125">
        <v>1.1299999999999999</v>
      </c>
      <c r="K33" s="125">
        <v>1.1200000000000001</v>
      </c>
      <c r="L33" s="125">
        <v>1.1000000000000001</v>
      </c>
      <c r="M33" s="126">
        <v>1.1200000000000001</v>
      </c>
    </row>
    <row r="34" spans="2:13" ht="15" customHeight="1" thickBot="1" x14ac:dyDescent="0.25">
      <c r="B34" s="179"/>
      <c r="C34" s="66" t="s">
        <v>1</v>
      </c>
      <c r="D34" s="136">
        <v>1.1299999999999999</v>
      </c>
      <c r="E34" s="137">
        <v>1.1399999999999999</v>
      </c>
      <c r="F34" s="137">
        <v>1.1100000000000001</v>
      </c>
      <c r="G34" s="137">
        <v>1.1399999999999999</v>
      </c>
      <c r="H34" s="137">
        <v>1.1299999999999999</v>
      </c>
      <c r="I34" s="137">
        <v>1.1499999999999999</v>
      </c>
      <c r="J34" s="137">
        <v>1.1399999999999999</v>
      </c>
      <c r="K34" s="137">
        <v>1.1399999999999999</v>
      </c>
      <c r="L34" s="137">
        <v>1.1100000000000001</v>
      </c>
      <c r="M34" s="138">
        <v>1.1299999999999999</v>
      </c>
    </row>
    <row r="35" spans="2:13" ht="12.75" thickTop="1" x14ac:dyDescent="0.2">
      <c r="B35" s="157" t="s">
        <v>102</v>
      </c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</row>
    <row r="36" spans="2:13" x14ac:dyDescent="0.2">
      <c r="B36" s="192" t="s">
        <v>103</v>
      </c>
    </row>
    <row r="39" spans="2:13" x14ac:dyDescent="0.2">
      <c r="D39" s="120"/>
    </row>
    <row r="40" spans="2:13" x14ac:dyDescent="0.2">
      <c r="D40" s="120"/>
    </row>
    <row r="41" spans="2:13" x14ac:dyDescent="0.2">
      <c r="D41" s="120"/>
    </row>
    <row r="42" spans="2:13" x14ac:dyDescent="0.2">
      <c r="D42" s="120"/>
    </row>
    <row r="43" spans="2:13" x14ac:dyDescent="0.2">
      <c r="D43" s="120"/>
    </row>
    <row r="44" spans="2:13" x14ac:dyDescent="0.2">
      <c r="D44" s="120"/>
    </row>
    <row r="45" spans="2:13" x14ac:dyDescent="0.2">
      <c r="D45" s="120"/>
    </row>
    <row r="46" spans="2:13" x14ac:dyDescent="0.2">
      <c r="D46" s="120"/>
    </row>
    <row r="47" spans="2:13" x14ac:dyDescent="0.2">
      <c r="D47" s="120"/>
    </row>
    <row r="48" spans="2:13" x14ac:dyDescent="0.2">
      <c r="D48" s="120"/>
    </row>
    <row r="49" spans="4:4" x14ac:dyDescent="0.2">
      <c r="D49" s="120"/>
    </row>
    <row r="50" spans="4:4" x14ac:dyDescent="0.2">
      <c r="D50" s="120"/>
    </row>
    <row r="51" spans="4:4" x14ac:dyDescent="0.2">
      <c r="D51" s="120"/>
    </row>
    <row r="52" spans="4:4" x14ac:dyDescent="0.2">
      <c r="D52" s="120"/>
    </row>
    <row r="53" spans="4:4" x14ac:dyDescent="0.2">
      <c r="D53" s="120"/>
    </row>
    <row r="54" spans="4:4" x14ac:dyDescent="0.2">
      <c r="D54" s="120"/>
    </row>
    <row r="55" spans="4:4" x14ac:dyDescent="0.2">
      <c r="D55" s="120"/>
    </row>
    <row r="56" spans="4:4" x14ac:dyDescent="0.2">
      <c r="D56" s="120"/>
    </row>
    <row r="57" spans="4:4" x14ac:dyDescent="0.2">
      <c r="D57" s="120"/>
    </row>
    <row r="58" spans="4:4" x14ac:dyDescent="0.2">
      <c r="D58" s="120"/>
    </row>
    <row r="59" spans="4:4" x14ac:dyDescent="0.2">
      <c r="D59" s="120"/>
    </row>
    <row r="60" spans="4:4" x14ac:dyDescent="0.2">
      <c r="D60" s="120"/>
    </row>
    <row r="61" spans="4:4" x14ac:dyDescent="0.2">
      <c r="D61" s="120"/>
    </row>
    <row r="62" spans="4:4" x14ac:dyDescent="0.2">
      <c r="D62" s="120"/>
    </row>
  </sheetData>
  <mergeCells count="12">
    <mergeCell ref="B11:M11"/>
    <mergeCell ref="B12:B13"/>
    <mergeCell ref="C12:C13"/>
    <mergeCell ref="D12:L12"/>
    <mergeCell ref="M12:M13"/>
    <mergeCell ref="B32:B34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2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17" customWidth="1"/>
    <col min="2" max="2" width="9.7109375" style="116" customWidth="1"/>
    <col min="3" max="3" width="9.7109375" style="117" customWidth="1"/>
    <col min="4" max="13" width="10.7109375" style="117" customWidth="1"/>
    <col min="14" max="16384" width="11.42578125" style="117"/>
  </cols>
  <sheetData>
    <row r="1" spans="2:13" ht="12.75" customHeight="1" x14ac:dyDescent="0.2"/>
    <row r="2" spans="2:13" ht="12.75" customHeight="1" x14ac:dyDescent="0.2"/>
    <row r="3" spans="2:13" ht="12.75" customHeight="1" x14ac:dyDescent="0.2"/>
    <row r="4" spans="2:13" ht="12.75" customHeight="1" x14ac:dyDescent="0.2">
      <c r="I4" s="121"/>
    </row>
    <row r="5" spans="2:13" ht="12.75" customHeight="1" x14ac:dyDescent="0.2"/>
    <row r="6" spans="2:13" ht="12.75" customHeight="1" x14ac:dyDescent="0.2"/>
    <row r="7" spans="2:13" ht="12.75" customHeight="1" x14ac:dyDescent="0.2"/>
    <row r="8" spans="2:13" ht="12.75" customHeight="1" x14ac:dyDescent="0.2"/>
    <row r="9" spans="2:13" ht="12.75" customHeight="1" x14ac:dyDescent="0.2">
      <c r="B9" s="14" t="s">
        <v>49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</row>
    <row r="10" spans="2:13" ht="12.75" customHeight="1" thickBot="1" x14ac:dyDescent="0.25">
      <c r="B10" s="119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</row>
    <row r="11" spans="2:13" ht="35.1" customHeight="1" thickTop="1" thickBot="1" x14ac:dyDescent="0.25">
      <c r="B11" s="166" t="str">
        <f>"3.4. Pensión media anual (euros) por Tramo de edad, Sexo y Provincia. Castilla y León. "&amp;Índice!B12</f>
        <v>3.4. Pensión media anual (euros) por Tramo de edad, Sexo y Provincia. Castilla y León. Año 2021</v>
      </c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8"/>
    </row>
    <row r="12" spans="2:13" ht="12.75" thickTop="1" x14ac:dyDescent="0.2">
      <c r="B12" s="169" t="s">
        <v>37</v>
      </c>
      <c r="C12" s="171" t="s">
        <v>38</v>
      </c>
      <c r="D12" s="173" t="s">
        <v>85</v>
      </c>
      <c r="E12" s="174"/>
      <c r="F12" s="174"/>
      <c r="G12" s="174"/>
      <c r="H12" s="174"/>
      <c r="I12" s="174"/>
      <c r="J12" s="174"/>
      <c r="K12" s="174"/>
      <c r="L12" s="174"/>
      <c r="M12" s="175" t="s">
        <v>0</v>
      </c>
    </row>
    <row r="13" spans="2:13" ht="12.75" thickBot="1" x14ac:dyDescent="0.25">
      <c r="B13" s="170"/>
      <c r="C13" s="172"/>
      <c r="D13" s="44" t="s">
        <v>3</v>
      </c>
      <c r="E13" s="45" t="s">
        <v>4</v>
      </c>
      <c r="F13" s="45" t="s">
        <v>15</v>
      </c>
      <c r="G13" s="45" t="s">
        <v>16</v>
      </c>
      <c r="H13" s="45" t="s">
        <v>17</v>
      </c>
      <c r="I13" s="45" t="s">
        <v>18</v>
      </c>
      <c r="J13" s="45" t="s">
        <v>19</v>
      </c>
      <c r="K13" s="45" t="s">
        <v>20</v>
      </c>
      <c r="L13" s="45" t="s">
        <v>5</v>
      </c>
      <c r="M13" s="176"/>
    </row>
    <row r="14" spans="2:13" ht="15" customHeight="1" thickTop="1" x14ac:dyDescent="0.2">
      <c r="B14" s="180" t="s">
        <v>48</v>
      </c>
      <c r="C14" s="46" t="s">
        <v>87</v>
      </c>
      <c r="D14" s="49">
        <v>6033</v>
      </c>
      <c r="E14" s="50">
        <v>8317</v>
      </c>
      <c r="F14" s="50">
        <v>7398</v>
      </c>
      <c r="G14" s="50">
        <v>6337</v>
      </c>
      <c r="H14" s="50">
        <v>7522</v>
      </c>
      <c r="I14" s="50">
        <v>5070</v>
      </c>
      <c r="J14" s="50">
        <v>4903</v>
      </c>
      <c r="K14" s="50">
        <v>6333</v>
      </c>
      <c r="L14" s="50">
        <v>5920</v>
      </c>
      <c r="M14" s="51">
        <v>6754</v>
      </c>
    </row>
    <row r="15" spans="2:13" ht="15" customHeight="1" x14ac:dyDescent="0.2">
      <c r="B15" s="178"/>
      <c r="C15" s="47" t="s">
        <v>2</v>
      </c>
      <c r="D15" s="52">
        <v>6395</v>
      </c>
      <c r="E15" s="53">
        <v>7651</v>
      </c>
      <c r="F15" s="53">
        <v>6290</v>
      </c>
      <c r="G15" s="53">
        <v>6125</v>
      </c>
      <c r="H15" s="53">
        <v>6132</v>
      </c>
      <c r="I15" s="53">
        <v>4074</v>
      </c>
      <c r="J15" s="53">
        <v>2790</v>
      </c>
      <c r="K15" s="53">
        <v>6063</v>
      </c>
      <c r="L15" s="53">
        <v>6022</v>
      </c>
      <c r="M15" s="54">
        <v>6031</v>
      </c>
    </row>
    <row r="16" spans="2:13" ht="15" customHeight="1" x14ac:dyDescent="0.2">
      <c r="B16" s="181"/>
      <c r="C16" s="58" t="s">
        <v>1</v>
      </c>
      <c r="D16" s="59">
        <v>6205</v>
      </c>
      <c r="E16" s="60">
        <v>8042</v>
      </c>
      <c r="F16" s="60">
        <v>6891</v>
      </c>
      <c r="G16" s="60">
        <v>6249</v>
      </c>
      <c r="H16" s="60">
        <v>6830</v>
      </c>
      <c r="I16" s="60">
        <v>4598</v>
      </c>
      <c r="J16" s="60">
        <v>4028</v>
      </c>
      <c r="K16" s="60">
        <v>6211</v>
      </c>
      <c r="L16" s="60">
        <v>5970</v>
      </c>
      <c r="M16" s="61">
        <v>6424</v>
      </c>
    </row>
    <row r="17" spans="2:13" ht="15" customHeight="1" x14ac:dyDescent="0.2">
      <c r="B17" s="177" t="s">
        <v>43</v>
      </c>
      <c r="C17" s="62" t="s">
        <v>87</v>
      </c>
      <c r="D17" s="63">
        <v>5003</v>
      </c>
      <c r="E17" s="64">
        <v>6142</v>
      </c>
      <c r="F17" s="64">
        <v>7207</v>
      </c>
      <c r="G17" s="64">
        <v>6294</v>
      </c>
      <c r="H17" s="64">
        <v>6186</v>
      </c>
      <c r="I17" s="64">
        <v>4972</v>
      </c>
      <c r="J17" s="64">
        <v>4831</v>
      </c>
      <c r="K17" s="64">
        <v>6007</v>
      </c>
      <c r="L17" s="64">
        <v>5485</v>
      </c>
      <c r="M17" s="65">
        <v>6072</v>
      </c>
    </row>
    <row r="18" spans="2:13" ht="15" customHeight="1" x14ac:dyDescent="0.2">
      <c r="B18" s="178"/>
      <c r="C18" s="47" t="s">
        <v>2</v>
      </c>
      <c r="D18" s="52">
        <v>3866</v>
      </c>
      <c r="E18" s="53">
        <v>4036</v>
      </c>
      <c r="F18" s="53">
        <v>5497</v>
      </c>
      <c r="G18" s="53">
        <v>4529</v>
      </c>
      <c r="H18" s="53">
        <v>4586</v>
      </c>
      <c r="I18" s="53">
        <v>3968</v>
      </c>
      <c r="J18" s="53">
        <v>3612</v>
      </c>
      <c r="K18" s="53">
        <v>4023</v>
      </c>
      <c r="L18" s="53">
        <v>4424</v>
      </c>
      <c r="M18" s="54">
        <v>4395</v>
      </c>
    </row>
    <row r="19" spans="2:13" ht="15" customHeight="1" x14ac:dyDescent="0.2">
      <c r="B19" s="182"/>
      <c r="C19" s="48" t="s">
        <v>1</v>
      </c>
      <c r="D19" s="55">
        <v>4410</v>
      </c>
      <c r="E19" s="56">
        <v>4815</v>
      </c>
      <c r="F19" s="56">
        <v>6245</v>
      </c>
      <c r="G19" s="56">
        <v>5308</v>
      </c>
      <c r="H19" s="56">
        <v>5255</v>
      </c>
      <c r="I19" s="56">
        <v>4367</v>
      </c>
      <c r="J19" s="56">
        <v>4104</v>
      </c>
      <c r="K19" s="56">
        <v>4844</v>
      </c>
      <c r="L19" s="56">
        <v>4901</v>
      </c>
      <c r="M19" s="57">
        <v>5099</v>
      </c>
    </row>
    <row r="20" spans="2:13" ht="15" customHeight="1" x14ac:dyDescent="0.2">
      <c r="B20" s="177" t="s">
        <v>44</v>
      </c>
      <c r="C20" s="62" t="s">
        <v>87</v>
      </c>
      <c r="D20" s="63">
        <v>9177</v>
      </c>
      <c r="E20" s="64">
        <v>11600</v>
      </c>
      <c r="F20" s="64">
        <v>13431</v>
      </c>
      <c r="G20" s="64">
        <v>11161</v>
      </c>
      <c r="H20" s="64">
        <v>10161</v>
      </c>
      <c r="I20" s="64">
        <v>9907</v>
      </c>
      <c r="J20" s="64">
        <v>10009</v>
      </c>
      <c r="K20" s="64">
        <v>10770</v>
      </c>
      <c r="L20" s="64">
        <v>9627</v>
      </c>
      <c r="M20" s="65">
        <v>11362</v>
      </c>
    </row>
    <row r="21" spans="2:13" ht="15" customHeight="1" x14ac:dyDescent="0.2">
      <c r="B21" s="178"/>
      <c r="C21" s="47" t="s">
        <v>2</v>
      </c>
      <c r="D21" s="52">
        <v>8527</v>
      </c>
      <c r="E21" s="53">
        <v>9586</v>
      </c>
      <c r="F21" s="53">
        <v>9995</v>
      </c>
      <c r="G21" s="53">
        <v>8645</v>
      </c>
      <c r="H21" s="53">
        <v>9517</v>
      </c>
      <c r="I21" s="53">
        <v>8259</v>
      </c>
      <c r="J21" s="53">
        <v>8346</v>
      </c>
      <c r="K21" s="53">
        <v>9200</v>
      </c>
      <c r="L21" s="53">
        <v>8543</v>
      </c>
      <c r="M21" s="54">
        <v>9259</v>
      </c>
    </row>
    <row r="22" spans="2:13" ht="15" customHeight="1" x14ac:dyDescent="0.2">
      <c r="B22" s="182"/>
      <c r="C22" s="48" t="s">
        <v>1</v>
      </c>
      <c r="D22" s="55">
        <v>8877</v>
      </c>
      <c r="E22" s="56">
        <v>10633</v>
      </c>
      <c r="F22" s="56">
        <v>12040</v>
      </c>
      <c r="G22" s="56">
        <v>9979</v>
      </c>
      <c r="H22" s="56">
        <v>9844</v>
      </c>
      <c r="I22" s="56">
        <v>9077</v>
      </c>
      <c r="J22" s="56">
        <v>9133</v>
      </c>
      <c r="K22" s="56">
        <v>10027</v>
      </c>
      <c r="L22" s="56">
        <v>9138</v>
      </c>
      <c r="M22" s="57">
        <v>10396</v>
      </c>
    </row>
    <row r="23" spans="2:13" ht="15" customHeight="1" x14ac:dyDescent="0.2">
      <c r="B23" s="177" t="s">
        <v>45</v>
      </c>
      <c r="C23" s="62" t="s">
        <v>87</v>
      </c>
      <c r="D23" s="63">
        <v>14893</v>
      </c>
      <c r="E23" s="64">
        <v>20593</v>
      </c>
      <c r="F23" s="64">
        <v>21801</v>
      </c>
      <c r="G23" s="64">
        <v>18865</v>
      </c>
      <c r="H23" s="64">
        <v>16241</v>
      </c>
      <c r="I23" s="64">
        <v>17696</v>
      </c>
      <c r="J23" s="64">
        <v>17764</v>
      </c>
      <c r="K23" s="64">
        <v>18786</v>
      </c>
      <c r="L23" s="64">
        <v>14640</v>
      </c>
      <c r="M23" s="65">
        <v>18931</v>
      </c>
    </row>
    <row r="24" spans="2:13" ht="15" customHeight="1" x14ac:dyDescent="0.2">
      <c r="B24" s="178"/>
      <c r="C24" s="47" t="s">
        <v>2</v>
      </c>
      <c r="D24" s="52">
        <v>13512</v>
      </c>
      <c r="E24" s="53">
        <v>15801</v>
      </c>
      <c r="F24" s="53">
        <v>14662</v>
      </c>
      <c r="G24" s="53">
        <v>14604</v>
      </c>
      <c r="H24" s="53">
        <v>14522</v>
      </c>
      <c r="I24" s="53">
        <v>15561</v>
      </c>
      <c r="J24" s="53">
        <v>16142</v>
      </c>
      <c r="K24" s="53">
        <v>15314</v>
      </c>
      <c r="L24" s="53">
        <v>13338</v>
      </c>
      <c r="M24" s="54">
        <v>14889</v>
      </c>
    </row>
    <row r="25" spans="2:13" ht="15" customHeight="1" x14ac:dyDescent="0.2">
      <c r="B25" s="182"/>
      <c r="C25" s="48" t="s">
        <v>1</v>
      </c>
      <c r="D25" s="55">
        <v>14330</v>
      </c>
      <c r="E25" s="56">
        <v>18624</v>
      </c>
      <c r="F25" s="56">
        <v>19180</v>
      </c>
      <c r="G25" s="56">
        <v>17169</v>
      </c>
      <c r="H25" s="56">
        <v>15498</v>
      </c>
      <c r="I25" s="56">
        <v>16806</v>
      </c>
      <c r="J25" s="56">
        <v>17058</v>
      </c>
      <c r="K25" s="56">
        <v>17307</v>
      </c>
      <c r="L25" s="56">
        <v>14107</v>
      </c>
      <c r="M25" s="57">
        <v>17291</v>
      </c>
    </row>
    <row r="26" spans="2:13" ht="15" customHeight="1" x14ac:dyDescent="0.2">
      <c r="B26" s="177" t="s">
        <v>46</v>
      </c>
      <c r="C26" s="62" t="s">
        <v>87</v>
      </c>
      <c r="D26" s="63">
        <v>18314</v>
      </c>
      <c r="E26" s="64">
        <v>23895</v>
      </c>
      <c r="F26" s="64">
        <v>22179</v>
      </c>
      <c r="G26" s="64">
        <v>21336</v>
      </c>
      <c r="H26" s="64">
        <v>19989</v>
      </c>
      <c r="I26" s="64">
        <v>20493</v>
      </c>
      <c r="J26" s="64">
        <v>20283</v>
      </c>
      <c r="K26" s="64">
        <v>23808</v>
      </c>
      <c r="L26" s="64">
        <v>17783</v>
      </c>
      <c r="M26" s="65">
        <v>21675</v>
      </c>
    </row>
    <row r="27" spans="2:13" ht="15" customHeight="1" x14ac:dyDescent="0.2">
      <c r="B27" s="178"/>
      <c r="C27" s="47" t="s">
        <v>2</v>
      </c>
      <c r="D27" s="52">
        <v>15047</v>
      </c>
      <c r="E27" s="53">
        <v>17024</v>
      </c>
      <c r="F27" s="53">
        <v>16264</v>
      </c>
      <c r="G27" s="53">
        <v>16512</v>
      </c>
      <c r="H27" s="53">
        <v>16623</v>
      </c>
      <c r="I27" s="53">
        <v>16749</v>
      </c>
      <c r="J27" s="53">
        <v>17379</v>
      </c>
      <c r="K27" s="53">
        <v>17280</v>
      </c>
      <c r="L27" s="53">
        <v>14872</v>
      </c>
      <c r="M27" s="54">
        <v>16548</v>
      </c>
    </row>
    <row r="28" spans="2:13" ht="15" customHeight="1" x14ac:dyDescent="0.2">
      <c r="B28" s="182"/>
      <c r="C28" s="48" t="s">
        <v>1</v>
      </c>
      <c r="D28" s="55">
        <v>17063</v>
      </c>
      <c r="E28" s="56">
        <v>21098</v>
      </c>
      <c r="F28" s="56">
        <v>19633</v>
      </c>
      <c r="G28" s="56">
        <v>19470</v>
      </c>
      <c r="H28" s="56">
        <v>18583</v>
      </c>
      <c r="I28" s="56">
        <v>19000</v>
      </c>
      <c r="J28" s="56">
        <v>19060</v>
      </c>
      <c r="K28" s="56">
        <v>21186</v>
      </c>
      <c r="L28" s="56">
        <v>16641</v>
      </c>
      <c r="M28" s="57">
        <v>19583</v>
      </c>
    </row>
    <row r="29" spans="2:13" ht="15" customHeight="1" x14ac:dyDescent="0.2">
      <c r="B29" s="177" t="s">
        <v>47</v>
      </c>
      <c r="C29" s="62" t="s">
        <v>87</v>
      </c>
      <c r="D29" s="63">
        <v>14475</v>
      </c>
      <c r="E29" s="64">
        <v>18408</v>
      </c>
      <c r="F29" s="64">
        <v>17180</v>
      </c>
      <c r="G29" s="64">
        <v>16555</v>
      </c>
      <c r="H29" s="64">
        <v>16047</v>
      </c>
      <c r="I29" s="64">
        <v>16206</v>
      </c>
      <c r="J29" s="64">
        <v>15763</v>
      </c>
      <c r="K29" s="64">
        <v>18983</v>
      </c>
      <c r="L29" s="64">
        <v>14191</v>
      </c>
      <c r="M29" s="65">
        <v>16900</v>
      </c>
    </row>
    <row r="30" spans="2:13" ht="15" customHeight="1" x14ac:dyDescent="0.2">
      <c r="B30" s="178"/>
      <c r="C30" s="47" t="s">
        <v>2</v>
      </c>
      <c r="D30" s="52">
        <v>11695</v>
      </c>
      <c r="E30" s="53">
        <v>12970</v>
      </c>
      <c r="F30" s="53">
        <v>12901</v>
      </c>
      <c r="G30" s="53">
        <v>12635</v>
      </c>
      <c r="H30" s="53">
        <v>12494</v>
      </c>
      <c r="I30" s="53">
        <v>12331</v>
      </c>
      <c r="J30" s="53">
        <v>12495</v>
      </c>
      <c r="K30" s="53">
        <v>13405</v>
      </c>
      <c r="L30" s="53">
        <v>11525</v>
      </c>
      <c r="M30" s="54">
        <v>12676</v>
      </c>
    </row>
    <row r="31" spans="2:13" ht="15" customHeight="1" x14ac:dyDescent="0.2">
      <c r="B31" s="182"/>
      <c r="C31" s="48" t="s">
        <v>1</v>
      </c>
      <c r="D31" s="55">
        <v>13044</v>
      </c>
      <c r="E31" s="56">
        <v>15438</v>
      </c>
      <c r="F31" s="56">
        <v>14745</v>
      </c>
      <c r="G31" s="56">
        <v>14367</v>
      </c>
      <c r="H31" s="56">
        <v>14164</v>
      </c>
      <c r="I31" s="56">
        <v>14123</v>
      </c>
      <c r="J31" s="56">
        <v>14027</v>
      </c>
      <c r="K31" s="56">
        <v>16062</v>
      </c>
      <c r="L31" s="56">
        <v>12778</v>
      </c>
      <c r="M31" s="57">
        <v>14617</v>
      </c>
    </row>
    <row r="32" spans="2:13" ht="15" customHeight="1" x14ac:dyDescent="0.2">
      <c r="B32" s="177" t="s">
        <v>1</v>
      </c>
      <c r="C32" s="62" t="s">
        <v>87</v>
      </c>
      <c r="D32" s="63">
        <v>15595</v>
      </c>
      <c r="E32" s="64">
        <v>20620</v>
      </c>
      <c r="F32" s="64">
        <v>19465</v>
      </c>
      <c r="G32" s="64">
        <v>18460</v>
      </c>
      <c r="H32" s="64">
        <v>17202</v>
      </c>
      <c r="I32" s="64">
        <v>17631</v>
      </c>
      <c r="J32" s="64">
        <v>17423</v>
      </c>
      <c r="K32" s="64">
        <v>20305</v>
      </c>
      <c r="L32" s="64">
        <v>15345</v>
      </c>
      <c r="M32" s="65">
        <v>18653</v>
      </c>
    </row>
    <row r="33" spans="2:13" ht="15" customHeight="1" x14ac:dyDescent="0.2">
      <c r="B33" s="178"/>
      <c r="C33" s="47" t="s">
        <v>2</v>
      </c>
      <c r="D33" s="52">
        <v>12588</v>
      </c>
      <c r="E33" s="53">
        <v>14343</v>
      </c>
      <c r="F33" s="53">
        <v>13849</v>
      </c>
      <c r="G33" s="53">
        <v>13682</v>
      </c>
      <c r="H33" s="53">
        <v>13714</v>
      </c>
      <c r="I33" s="53">
        <v>13614</v>
      </c>
      <c r="J33" s="53">
        <v>14071</v>
      </c>
      <c r="K33" s="53">
        <v>14508</v>
      </c>
      <c r="L33" s="53">
        <v>12452</v>
      </c>
      <c r="M33" s="54">
        <v>13822</v>
      </c>
    </row>
    <row r="34" spans="2:13" ht="15" customHeight="1" thickBot="1" x14ac:dyDescent="0.25">
      <c r="B34" s="179"/>
      <c r="C34" s="66" t="s">
        <v>1</v>
      </c>
      <c r="D34" s="67">
        <v>14233</v>
      </c>
      <c r="E34" s="68">
        <v>17649</v>
      </c>
      <c r="F34" s="68">
        <v>16767</v>
      </c>
      <c r="G34" s="68">
        <v>16231</v>
      </c>
      <c r="H34" s="68">
        <v>15535</v>
      </c>
      <c r="I34" s="68">
        <v>15736</v>
      </c>
      <c r="J34" s="68">
        <v>15809</v>
      </c>
      <c r="K34" s="68">
        <v>17627</v>
      </c>
      <c r="L34" s="68">
        <v>13992</v>
      </c>
      <c r="M34" s="69">
        <v>16376</v>
      </c>
    </row>
    <row r="35" spans="2:13" ht="12.75" thickTop="1" x14ac:dyDescent="0.2">
      <c r="B35" s="157" t="s">
        <v>102</v>
      </c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</row>
    <row r="36" spans="2:13" x14ac:dyDescent="0.2">
      <c r="B36" s="192" t="s">
        <v>103</v>
      </c>
    </row>
    <row r="39" spans="2:13" x14ac:dyDescent="0.2">
      <c r="D39" s="120"/>
    </row>
    <row r="40" spans="2:13" x14ac:dyDescent="0.2">
      <c r="D40" s="120"/>
    </row>
    <row r="41" spans="2:13" x14ac:dyDescent="0.2">
      <c r="D41" s="120"/>
    </row>
    <row r="42" spans="2:13" x14ac:dyDescent="0.2">
      <c r="D42" s="120"/>
    </row>
    <row r="43" spans="2:13" x14ac:dyDescent="0.2">
      <c r="D43" s="120"/>
    </row>
    <row r="44" spans="2:13" x14ac:dyDescent="0.2">
      <c r="D44" s="120"/>
    </row>
    <row r="45" spans="2:13" x14ac:dyDescent="0.2">
      <c r="D45" s="120"/>
    </row>
    <row r="46" spans="2:13" x14ac:dyDescent="0.2">
      <c r="D46" s="120"/>
    </row>
    <row r="47" spans="2:13" x14ac:dyDescent="0.2">
      <c r="D47" s="120"/>
    </row>
    <row r="48" spans="2:13" x14ac:dyDescent="0.2">
      <c r="D48" s="120"/>
    </row>
    <row r="49" spans="4:4" x14ac:dyDescent="0.2">
      <c r="D49" s="120"/>
    </row>
    <row r="50" spans="4:4" x14ac:dyDescent="0.2">
      <c r="D50" s="120"/>
    </row>
    <row r="51" spans="4:4" x14ac:dyDescent="0.2">
      <c r="D51" s="120"/>
    </row>
    <row r="52" spans="4:4" x14ac:dyDescent="0.2">
      <c r="D52" s="120"/>
    </row>
    <row r="53" spans="4:4" x14ac:dyDescent="0.2">
      <c r="D53" s="120"/>
    </row>
    <row r="54" spans="4:4" x14ac:dyDescent="0.2">
      <c r="D54" s="120"/>
    </row>
    <row r="55" spans="4:4" x14ac:dyDescent="0.2">
      <c r="D55" s="120"/>
    </row>
    <row r="56" spans="4:4" x14ac:dyDescent="0.2">
      <c r="D56" s="120"/>
    </row>
    <row r="57" spans="4:4" x14ac:dyDescent="0.2">
      <c r="D57" s="120"/>
    </row>
    <row r="58" spans="4:4" x14ac:dyDescent="0.2">
      <c r="D58" s="120"/>
    </row>
    <row r="59" spans="4:4" x14ac:dyDescent="0.2">
      <c r="D59" s="120"/>
    </row>
    <row r="60" spans="4:4" x14ac:dyDescent="0.2">
      <c r="D60" s="120"/>
    </row>
    <row r="61" spans="4:4" x14ac:dyDescent="0.2">
      <c r="D61" s="120"/>
    </row>
    <row r="62" spans="4:4" x14ac:dyDescent="0.2">
      <c r="D62" s="120"/>
    </row>
  </sheetData>
  <mergeCells count="12">
    <mergeCell ref="B11:M11"/>
    <mergeCell ref="B12:B13"/>
    <mergeCell ref="C12:C13"/>
    <mergeCell ref="D12:L12"/>
    <mergeCell ref="M12:M13"/>
    <mergeCell ref="B32:B34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1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2" x14ac:dyDescent="0.2"/>
  <cols>
    <col min="1" max="1" width="5.7109375" style="117" customWidth="1"/>
    <col min="2" max="2" width="13.7109375" style="116" customWidth="1"/>
    <col min="3" max="6" width="9.7109375" style="117" customWidth="1"/>
    <col min="7" max="7" width="10.28515625" style="117" customWidth="1"/>
    <col min="8" max="8" width="10.7109375" style="117" customWidth="1"/>
    <col min="9" max="9" width="10.28515625" style="117" customWidth="1"/>
    <col min="10" max="10" width="9.7109375" style="117" customWidth="1"/>
    <col min="11" max="11" width="10.7109375" style="117" customWidth="1"/>
    <col min="12" max="12" width="10.28515625" style="117" customWidth="1"/>
    <col min="13" max="13" width="10.7109375" style="117" customWidth="1"/>
    <col min="14" max="16384" width="11.42578125" style="117"/>
  </cols>
  <sheetData>
    <row r="1" spans="2:13" ht="12.75" customHeight="1" x14ac:dyDescent="0.2"/>
    <row r="2" spans="2:13" ht="12.75" customHeight="1" x14ac:dyDescent="0.2"/>
    <row r="3" spans="2:13" ht="12.75" customHeight="1" x14ac:dyDescent="0.2"/>
    <row r="4" spans="2:13" ht="12.75" customHeight="1" x14ac:dyDescent="0.2"/>
    <row r="5" spans="2:13" ht="12.75" customHeight="1" x14ac:dyDescent="0.2">
      <c r="G5" s="12"/>
    </row>
    <row r="6" spans="2:13" ht="12.75" customHeight="1" x14ac:dyDescent="0.2"/>
    <row r="7" spans="2:13" ht="12.75" customHeight="1" x14ac:dyDescent="0.2"/>
    <row r="8" spans="2:13" ht="12.75" customHeight="1" x14ac:dyDescent="0.2"/>
    <row r="9" spans="2:13" ht="12.75" customHeight="1" x14ac:dyDescent="0.2">
      <c r="B9" s="14" t="s">
        <v>49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</row>
    <row r="10" spans="2:13" ht="12.75" customHeight="1" thickBot="1" x14ac:dyDescent="0.25">
      <c r="B10" s="119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</row>
    <row r="11" spans="2:13" ht="35.1" customHeight="1" thickTop="1" thickBot="1" x14ac:dyDescent="0.25">
      <c r="B11" s="166" t="str">
        <f>"3.5. Número de pensionistas por Tramo de pensión, Sexo y Provincia. Castilla y León. "&amp;Índice!B12</f>
        <v>3.5. Número de pensionistas por Tramo de pensión, Sexo y Provincia. Castilla y León. Año 2021</v>
      </c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8"/>
    </row>
    <row r="12" spans="2:13" ht="12.75" thickTop="1" x14ac:dyDescent="0.2">
      <c r="B12" s="169" t="s">
        <v>39</v>
      </c>
      <c r="C12" s="171" t="s">
        <v>38</v>
      </c>
      <c r="D12" s="183" t="s">
        <v>85</v>
      </c>
      <c r="E12" s="184"/>
      <c r="F12" s="184"/>
      <c r="G12" s="184"/>
      <c r="H12" s="184"/>
      <c r="I12" s="184"/>
      <c r="J12" s="184"/>
      <c r="K12" s="184"/>
      <c r="L12" s="184"/>
      <c r="M12" s="185" t="s">
        <v>0</v>
      </c>
    </row>
    <row r="13" spans="2:13" ht="12.75" thickBot="1" x14ac:dyDescent="0.25">
      <c r="B13" s="170"/>
      <c r="C13" s="172"/>
      <c r="D13" s="70" t="s">
        <v>3</v>
      </c>
      <c r="E13" s="71" t="s">
        <v>4</v>
      </c>
      <c r="F13" s="71" t="s">
        <v>15</v>
      </c>
      <c r="G13" s="71" t="s">
        <v>16</v>
      </c>
      <c r="H13" s="71" t="s">
        <v>17</v>
      </c>
      <c r="I13" s="71" t="s">
        <v>18</v>
      </c>
      <c r="J13" s="71" t="s">
        <v>19</v>
      </c>
      <c r="K13" s="71" t="s">
        <v>20</v>
      </c>
      <c r="L13" s="71" t="s">
        <v>5</v>
      </c>
      <c r="M13" s="186"/>
    </row>
    <row r="14" spans="2:13" ht="15" customHeight="1" thickTop="1" x14ac:dyDescent="0.2">
      <c r="B14" s="180" t="s">
        <v>23</v>
      </c>
      <c r="C14" s="46" t="s">
        <v>87</v>
      </c>
      <c r="D14" s="72">
        <v>1268</v>
      </c>
      <c r="E14" s="73">
        <v>2001</v>
      </c>
      <c r="F14" s="73">
        <v>3312</v>
      </c>
      <c r="G14" s="73">
        <v>1227</v>
      </c>
      <c r="H14" s="73">
        <v>2259</v>
      </c>
      <c r="I14" s="73">
        <v>1032</v>
      </c>
      <c r="J14" s="73">
        <v>655</v>
      </c>
      <c r="K14" s="73">
        <v>2932</v>
      </c>
      <c r="L14" s="73">
        <v>1468</v>
      </c>
      <c r="M14" s="74">
        <v>16154</v>
      </c>
    </row>
    <row r="15" spans="2:13" ht="15" customHeight="1" x14ac:dyDescent="0.2">
      <c r="B15" s="178"/>
      <c r="C15" s="47" t="s">
        <v>2</v>
      </c>
      <c r="D15" s="75">
        <v>1414</v>
      </c>
      <c r="E15" s="76">
        <v>2745</v>
      </c>
      <c r="F15" s="76">
        <v>4419</v>
      </c>
      <c r="G15" s="76">
        <v>1549</v>
      </c>
      <c r="H15" s="76">
        <v>2973</v>
      </c>
      <c r="I15" s="76">
        <v>1350</v>
      </c>
      <c r="J15" s="76">
        <v>784</v>
      </c>
      <c r="K15" s="76">
        <v>4366</v>
      </c>
      <c r="L15" s="76">
        <v>1809</v>
      </c>
      <c r="M15" s="77">
        <v>21409</v>
      </c>
    </row>
    <row r="16" spans="2:13" ht="15" customHeight="1" x14ac:dyDescent="0.2">
      <c r="B16" s="181"/>
      <c r="C16" s="58" t="s">
        <v>1</v>
      </c>
      <c r="D16" s="81">
        <v>2682</v>
      </c>
      <c r="E16" s="82">
        <v>4746</v>
      </c>
      <c r="F16" s="82">
        <v>7731</v>
      </c>
      <c r="G16" s="82">
        <v>2776</v>
      </c>
      <c r="H16" s="82">
        <v>5232</v>
      </c>
      <c r="I16" s="82">
        <v>2382</v>
      </c>
      <c r="J16" s="82">
        <v>1439</v>
      </c>
      <c r="K16" s="82">
        <v>7298</v>
      </c>
      <c r="L16" s="82">
        <v>3277</v>
      </c>
      <c r="M16" s="83">
        <v>37563</v>
      </c>
    </row>
    <row r="17" spans="2:13" ht="15" customHeight="1" x14ac:dyDescent="0.2">
      <c r="B17" s="177" t="s">
        <v>24</v>
      </c>
      <c r="C17" s="62" t="s">
        <v>87</v>
      </c>
      <c r="D17" s="84">
        <v>3402</v>
      </c>
      <c r="E17" s="85">
        <v>5348</v>
      </c>
      <c r="F17" s="85">
        <v>10045</v>
      </c>
      <c r="G17" s="85">
        <v>2949</v>
      </c>
      <c r="H17" s="85">
        <v>6150</v>
      </c>
      <c r="I17" s="85">
        <v>2369</v>
      </c>
      <c r="J17" s="85">
        <v>1384</v>
      </c>
      <c r="K17" s="85">
        <v>6974</v>
      </c>
      <c r="L17" s="85">
        <v>4115</v>
      </c>
      <c r="M17" s="86">
        <v>42736</v>
      </c>
    </row>
    <row r="18" spans="2:13" ht="15" customHeight="1" x14ac:dyDescent="0.2">
      <c r="B18" s="178"/>
      <c r="C18" s="47" t="s">
        <v>2</v>
      </c>
      <c r="D18" s="75">
        <v>4331</v>
      </c>
      <c r="E18" s="76">
        <v>9193</v>
      </c>
      <c r="F18" s="76">
        <v>14781</v>
      </c>
      <c r="G18" s="76">
        <v>4358</v>
      </c>
      <c r="H18" s="76">
        <v>9418</v>
      </c>
      <c r="I18" s="76">
        <v>3341</v>
      </c>
      <c r="J18" s="76">
        <v>2112</v>
      </c>
      <c r="K18" s="76">
        <v>12075</v>
      </c>
      <c r="L18" s="76">
        <v>5271</v>
      </c>
      <c r="M18" s="77">
        <v>64880</v>
      </c>
    </row>
    <row r="19" spans="2:13" ht="15" customHeight="1" x14ac:dyDescent="0.2">
      <c r="B19" s="182"/>
      <c r="C19" s="48" t="s">
        <v>1</v>
      </c>
      <c r="D19" s="78">
        <v>7733</v>
      </c>
      <c r="E19" s="79">
        <v>14541</v>
      </c>
      <c r="F19" s="79">
        <v>24826</v>
      </c>
      <c r="G19" s="79">
        <v>7307</v>
      </c>
      <c r="H19" s="79">
        <v>15568</v>
      </c>
      <c r="I19" s="79">
        <v>5710</v>
      </c>
      <c r="J19" s="79">
        <v>3496</v>
      </c>
      <c r="K19" s="79">
        <v>19049</v>
      </c>
      <c r="L19" s="79">
        <v>9386</v>
      </c>
      <c r="M19" s="80">
        <v>107616</v>
      </c>
    </row>
    <row r="20" spans="2:13" ht="15" customHeight="1" x14ac:dyDescent="0.2">
      <c r="B20" s="177" t="s">
        <v>25</v>
      </c>
      <c r="C20" s="62" t="s">
        <v>87</v>
      </c>
      <c r="D20" s="84">
        <v>9372</v>
      </c>
      <c r="E20" s="85">
        <v>10634</v>
      </c>
      <c r="F20" s="85">
        <v>17294</v>
      </c>
      <c r="G20" s="85">
        <v>6863</v>
      </c>
      <c r="H20" s="85">
        <v>16283</v>
      </c>
      <c r="I20" s="85">
        <v>5900</v>
      </c>
      <c r="J20" s="85">
        <v>3688</v>
      </c>
      <c r="K20" s="85">
        <v>15362</v>
      </c>
      <c r="L20" s="85">
        <v>11242</v>
      </c>
      <c r="M20" s="86">
        <v>96638</v>
      </c>
    </row>
    <row r="21" spans="2:13" ht="15" customHeight="1" x14ac:dyDescent="0.2">
      <c r="B21" s="178"/>
      <c r="C21" s="47" t="s">
        <v>2</v>
      </c>
      <c r="D21" s="75">
        <v>8858</v>
      </c>
      <c r="E21" s="76">
        <v>15522</v>
      </c>
      <c r="F21" s="76">
        <v>25658</v>
      </c>
      <c r="G21" s="76">
        <v>8161</v>
      </c>
      <c r="H21" s="76">
        <v>17168</v>
      </c>
      <c r="I21" s="76">
        <v>7088</v>
      </c>
      <c r="J21" s="76">
        <v>4716</v>
      </c>
      <c r="K21" s="76">
        <v>20067</v>
      </c>
      <c r="L21" s="76">
        <v>11275</v>
      </c>
      <c r="M21" s="77">
        <v>118513</v>
      </c>
    </row>
    <row r="22" spans="2:13" ht="15" customHeight="1" x14ac:dyDescent="0.2">
      <c r="B22" s="182"/>
      <c r="C22" s="48" t="s">
        <v>1</v>
      </c>
      <c r="D22" s="78">
        <v>18230</v>
      </c>
      <c r="E22" s="79">
        <v>26156</v>
      </c>
      <c r="F22" s="79">
        <v>42952</v>
      </c>
      <c r="G22" s="79">
        <v>15024</v>
      </c>
      <c r="H22" s="79">
        <v>33451</v>
      </c>
      <c r="I22" s="79">
        <v>12988</v>
      </c>
      <c r="J22" s="79">
        <v>8404</v>
      </c>
      <c r="K22" s="79">
        <v>35429</v>
      </c>
      <c r="L22" s="79">
        <v>22517</v>
      </c>
      <c r="M22" s="80">
        <v>215151</v>
      </c>
    </row>
    <row r="23" spans="2:13" ht="15" customHeight="1" x14ac:dyDescent="0.2">
      <c r="B23" s="177" t="s">
        <v>26</v>
      </c>
      <c r="C23" s="62" t="s">
        <v>87</v>
      </c>
      <c r="D23" s="84">
        <v>3010</v>
      </c>
      <c r="E23" s="85">
        <v>6426</v>
      </c>
      <c r="F23" s="85">
        <v>10055</v>
      </c>
      <c r="G23" s="85">
        <v>3282</v>
      </c>
      <c r="H23" s="85">
        <v>5946</v>
      </c>
      <c r="I23" s="85">
        <v>2993</v>
      </c>
      <c r="J23" s="85">
        <v>1951</v>
      </c>
      <c r="K23" s="85">
        <v>10119</v>
      </c>
      <c r="L23" s="85">
        <v>3285</v>
      </c>
      <c r="M23" s="86">
        <v>47067</v>
      </c>
    </row>
    <row r="24" spans="2:13" ht="15" customHeight="1" x14ac:dyDescent="0.2">
      <c r="B24" s="178"/>
      <c r="C24" s="47" t="s">
        <v>2</v>
      </c>
      <c r="D24" s="75">
        <v>1564</v>
      </c>
      <c r="E24" s="76">
        <v>5619</v>
      </c>
      <c r="F24" s="76">
        <v>8071</v>
      </c>
      <c r="G24" s="76">
        <v>2489</v>
      </c>
      <c r="H24" s="76">
        <v>3733</v>
      </c>
      <c r="I24" s="76">
        <v>1677</v>
      </c>
      <c r="J24" s="76">
        <v>1218</v>
      </c>
      <c r="K24" s="76">
        <v>7650</v>
      </c>
      <c r="L24" s="76">
        <v>1799</v>
      </c>
      <c r="M24" s="77">
        <v>33820</v>
      </c>
    </row>
    <row r="25" spans="2:13" ht="15" customHeight="1" x14ac:dyDescent="0.2">
      <c r="B25" s="182"/>
      <c r="C25" s="48" t="s">
        <v>1</v>
      </c>
      <c r="D25" s="78">
        <v>4574</v>
      </c>
      <c r="E25" s="79">
        <v>12045</v>
      </c>
      <c r="F25" s="79">
        <v>18126</v>
      </c>
      <c r="G25" s="79">
        <v>5771</v>
      </c>
      <c r="H25" s="79">
        <v>9679</v>
      </c>
      <c r="I25" s="79">
        <v>4670</v>
      </c>
      <c r="J25" s="79">
        <v>3169</v>
      </c>
      <c r="K25" s="79">
        <v>17769</v>
      </c>
      <c r="L25" s="79">
        <v>5084</v>
      </c>
      <c r="M25" s="80">
        <v>80887</v>
      </c>
    </row>
    <row r="26" spans="2:13" ht="15" customHeight="1" x14ac:dyDescent="0.2">
      <c r="B26" s="177" t="s">
        <v>27</v>
      </c>
      <c r="C26" s="62" t="s">
        <v>87</v>
      </c>
      <c r="D26" s="84">
        <v>2123</v>
      </c>
      <c r="E26" s="85">
        <v>5956</v>
      </c>
      <c r="F26" s="85">
        <v>7766</v>
      </c>
      <c r="G26" s="85">
        <v>2704</v>
      </c>
      <c r="H26" s="85">
        <v>4615</v>
      </c>
      <c r="I26" s="85">
        <v>2156</v>
      </c>
      <c r="J26" s="85">
        <v>1664</v>
      </c>
      <c r="K26" s="85">
        <v>8834</v>
      </c>
      <c r="L26" s="85">
        <v>2440</v>
      </c>
      <c r="M26" s="86">
        <v>38258</v>
      </c>
    </row>
    <row r="27" spans="2:13" ht="15" customHeight="1" x14ac:dyDescent="0.2">
      <c r="B27" s="178"/>
      <c r="C27" s="47" t="s">
        <v>2</v>
      </c>
      <c r="D27" s="75">
        <v>995</v>
      </c>
      <c r="E27" s="76">
        <v>3785</v>
      </c>
      <c r="F27" s="76">
        <v>4986</v>
      </c>
      <c r="G27" s="76">
        <v>1540</v>
      </c>
      <c r="H27" s="76">
        <v>2613</v>
      </c>
      <c r="I27" s="76">
        <v>1166</v>
      </c>
      <c r="J27" s="76">
        <v>844</v>
      </c>
      <c r="K27" s="76">
        <v>5037</v>
      </c>
      <c r="L27" s="76">
        <v>1197</v>
      </c>
      <c r="M27" s="77">
        <v>22163</v>
      </c>
    </row>
    <row r="28" spans="2:13" ht="15" customHeight="1" x14ac:dyDescent="0.2">
      <c r="B28" s="182"/>
      <c r="C28" s="48" t="s">
        <v>1</v>
      </c>
      <c r="D28" s="78">
        <v>3118</v>
      </c>
      <c r="E28" s="79">
        <v>9741</v>
      </c>
      <c r="F28" s="79">
        <v>12752</v>
      </c>
      <c r="G28" s="79">
        <v>4244</v>
      </c>
      <c r="H28" s="79">
        <v>7228</v>
      </c>
      <c r="I28" s="79">
        <v>3322</v>
      </c>
      <c r="J28" s="79">
        <v>2508</v>
      </c>
      <c r="K28" s="79">
        <v>13871</v>
      </c>
      <c r="L28" s="79">
        <v>3637</v>
      </c>
      <c r="M28" s="80">
        <v>60421</v>
      </c>
    </row>
    <row r="29" spans="2:13" ht="15" customHeight="1" x14ac:dyDescent="0.2">
      <c r="B29" s="177" t="s">
        <v>28</v>
      </c>
      <c r="C29" s="62" t="s">
        <v>87</v>
      </c>
      <c r="D29" s="84">
        <v>1297</v>
      </c>
      <c r="E29" s="85">
        <v>4491</v>
      </c>
      <c r="F29" s="85">
        <v>5747</v>
      </c>
      <c r="G29" s="85">
        <v>1792</v>
      </c>
      <c r="H29" s="85">
        <v>2751</v>
      </c>
      <c r="I29" s="85">
        <v>1252</v>
      </c>
      <c r="J29" s="85">
        <v>964</v>
      </c>
      <c r="K29" s="85">
        <v>6105</v>
      </c>
      <c r="L29" s="85">
        <v>1444</v>
      </c>
      <c r="M29" s="86">
        <v>25843</v>
      </c>
    </row>
    <row r="30" spans="2:13" ht="15" customHeight="1" x14ac:dyDescent="0.2">
      <c r="B30" s="178"/>
      <c r="C30" s="47" t="s">
        <v>2</v>
      </c>
      <c r="D30" s="75">
        <v>654</v>
      </c>
      <c r="E30" s="76">
        <v>2255</v>
      </c>
      <c r="F30" s="76">
        <v>3071</v>
      </c>
      <c r="G30" s="76">
        <v>955</v>
      </c>
      <c r="H30" s="76">
        <v>1656</v>
      </c>
      <c r="I30" s="76">
        <v>727</v>
      </c>
      <c r="J30" s="76">
        <v>473</v>
      </c>
      <c r="K30" s="76">
        <v>2935</v>
      </c>
      <c r="L30" s="76">
        <v>791</v>
      </c>
      <c r="M30" s="77">
        <v>13517</v>
      </c>
    </row>
    <row r="31" spans="2:13" ht="15" customHeight="1" x14ac:dyDescent="0.2">
      <c r="B31" s="182"/>
      <c r="C31" s="48" t="s">
        <v>1</v>
      </c>
      <c r="D31" s="78">
        <v>1951</v>
      </c>
      <c r="E31" s="79">
        <v>6746</v>
      </c>
      <c r="F31" s="79">
        <v>8818</v>
      </c>
      <c r="G31" s="79">
        <v>2747</v>
      </c>
      <c r="H31" s="79">
        <v>4407</v>
      </c>
      <c r="I31" s="79">
        <v>1979</v>
      </c>
      <c r="J31" s="79">
        <v>1437</v>
      </c>
      <c r="K31" s="79">
        <v>9040</v>
      </c>
      <c r="L31" s="79">
        <v>2235</v>
      </c>
      <c r="M31" s="80">
        <v>39360</v>
      </c>
    </row>
    <row r="32" spans="2:13" ht="15" customHeight="1" x14ac:dyDescent="0.2">
      <c r="B32" s="177" t="s">
        <v>29</v>
      </c>
      <c r="C32" s="62" t="s">
        <v>87</v>
      </c>
      <c r="D32" s="84">
        <v>782</v>
      </c>
      <c r="E32" s="85">
        <v>3534</v>
      </c>
      <c r="F32" s="85">
        <v>4671</v>
      </c>
      <c r="G32" s="85">
        <v>1429</v>
      </c>
      <c r="H32" s="85">
        <v>1795</v>
      </c>
      <c r="I32" s="85">
        <v>829</v>
      </c>
      <c r="J32" s="85">
        <v>582</v>
      </c>
      <c r="K32" s="85">
        <v>4706</v>
      </c>
      <c r="L32" s="85">
        <v>833</v>
      </c>
      <c r="M32" s="86">
        <v>19161</v>
      </c>
    </row>
    <row r="33" spans="2:13" ht="15" customHeight="1" x14ac:dyDescent="0.2">
      <c r="B33" s="178"/>
      <c r="C33" s="47" t="s">
        <v>2</v>
      </c>
      <c r="D33" s="75">
        <v>342</v>
      </c>
      <c r="E33" s="76">
        <v>1150</v>
      </c>
      <c r="F33" s="76">
        <v>1519</v>
      </c>
      <c r="G33" s="76">
        <v>480</v>
      </c>
      <c r="H33" s="76">
        <v>886</v>
      </c>
      <c r="I33" s="76">
        <v>394</v>
      </c>
      <c r="J33" s="76">
        <v>264</v>
      </c>
      <c r="K33" s="76">
        <v>1541</v>
      </c>
      <c r="L33" s="76">
        <v>423</v>
      </c>
      <c r="M33" s="77">
        <v>6999</v>
      </c>
    </row>
    <row r="34" spans="2:13" ht="15" customHeight="1" x14ac:dyDescent="0.2">
      <c r="B34" s="182"/>
      <c r="C34" s="48" t="s">
        <v>1</v>
      </c>
      <c r="D34" s="78">
        <v>1124</v>
      </c>
      <c r="E34" s="79">
        <v>4684</v>
      </c>
      <c r="F34" s="79">
        <v>6190</v>
      </c>
      <c r="G34" s="79">
        <v>1909</v>
      </c>
      <c r="H34" s="79">
        <v>2681</v>
      </c>
      <c r="I34" s="79">
        <v>1223</v>
      </c>
      <c r="J34" s="79">
        <v>846</v>
      </c>
      <c r="K34" s="79">
        <v>6247</v>
      </c>
      <c r="L34" s="79">
        <v>1256</v>
      </c>
      <c r="M34" s="80">
        <v>26160</v>
      </c>
    </row>
    <row r="35" spans="2:13" ht="15" customHeight="1" x14ac:dyDescent="0.2">
      <c r="B35" s="177" t="s">
        <v>30</v>
      </c>
      <c r="C35" s="62" t="s">
        <v>87</v>
      </c>
      <c r="D35" s="84">
        <v>836</v>
      </c>
      <c r="E35" s="85">
        <v>3657</v>
      </c>
      <c r="F35" s="85">
        <v>4410</v>
      </c>
      <c r="G35" s="85">
        <v>1574</v>
      </c>
      <c r="H35" s="85">
        <v>2211</v>
      </c>
      <c r="I35" s="85">
        <v>1008</v>
      </c>
      <c r="J35" s="85">
        <v>544</v>
      </c>
      <c r="K35" s="85">
        <v>5512</v>
      </c>
      <c r="L35" s="85">
        <v>1023</v>
      </c>
      <c r="M35" s="86">
        <v>20775</v>
      </c>
    </row>
    <row r="36" spans="2:13" ht="15" customHeight="1" x14ac:dyDescent="0.2">
      <c r="B36" s="178"/>
      <c r="C36" s="47" t="s">
        <v>2</v>
      </c>
      <c r="D36" s="75">
        <v>629</v>
      </c>
      <c r="E36" s="76">
        <v>1628</v>
      </c>
      <c r="F36" s="76">
        <v>2140</v>
      </c>
      <c r="G36" s="76">
        <v>790</v>
      </c>
      <c r="H36" s="76">
        <v>1711</v>
      </c>
      <c r="I36" s="76">
        <v>687</v>
      </c>
      <c r="J36" s="76">
        <v>473</v>
      </c>
      <c r="K36" s="76">
        <v>2273</v>
      </c>
      <c r="L36" s="76">
        <v>737</v>
      </c>
      <c r="M36" s="77">
        <v>11068</v>
      </c>
    </row>
    <row r="37" spans="2:13" ht="15" customHeight="1" x14ac:dyDescent="0.2">
      <c r="B37" s="182"/>
      <c r="C37" s="48" t="s">
        <v>1</v>
      </c>
      <c r="D37" s="78">
        <v>1465</v>
      </c>
      <c r="E37" s="79">
        <v>5285</v>
      </c>
      <c r="F37" s="79">
        <v>6550</v>
      </c>
      <c r="G37" s="79">
        <v>2364</v>
      </c>
      <c r="H37" s="79">
        <v>3922</v>
      </c>
      <c r="I37" s="79">
        <v>1695</v>
      </c>
      <c r="J37" s="79">
        <v>1017</v>
      </c>
      <c r="K37" s="79">
        <v>7785</v>
      </c>
      <c r="L37" s="79">
        <v>1760</v>
      </c>
      <c r="M37" s="80">
        <v>31843</v>
      </c>
    </row>
    <row r="38" spans="2:13" ht="15" customHeight="1" x14ac:dyDescent="0.2">
      <c r="B38" s="177" t="s">
        <v>31</v>
      </c>
      <c r="C38" s="62" t="s">
        <v>87</v>
      </c>
      <c r="D38" s="84">
        <v>1012</v>
      </c>
      <c r="E38" s="85">
        <v>5336</v>
      </c>
      <c r="F38" s="85">
        <v>8023</v>
      </c>
      <c r="G38" s="85">
        <v>1816</v>
      </c>
      <c r="H38" s="85">
        <v>3296</v>
      </c>
      <c r="I38" s="85">
        <v>1282</v>
      </c>
      <c r="J38" s="85">
        <v>649</v>
      </c>
      <c r="K38" s="85">
        <v>6399</v>
      </c>
      <c r="L38" s="85">
        <v>1151</v>
      </c>
      <c r="M38" s="86">
        <v>28964</v>
      </c>
    </row>
    <row r="39" spans="2:13" ht="15" customHeight="1" x14ac:dyDescent="0.2">
      <c r="B39" s="178"/>
      <c r="C39" s="47" t="s">
        <v>2</v>
      </c>
      <c r="D39" s="75">
        <v>491</v>
      </c>
      <c r="E39" s="76">
        <v>1431</v>
      </c>
      <c r="F39" s="76">
        <v>2248</v>
      </c>
      <c r="G39" s="76">
        <v>653</v>
      </c>
      <c r="H39" s="76">
        <v>1806</v>
      </c>
      <c r="I39" s="76">
        <v>573</v>
      </c>
      <c r="J39" s="76">
        <v>430</v>
      </c>
      <c r="K39" s="76">
        <v>2516</v>
      </c>
      <c r="L39" s="76">
        <v>600</v>
      </c>
      <c r="M39" s="77">
        <v>10748</v>
      </c>
    </row>
    <row r="40" spans="2:13" ht="15" customHeight="1" x14ac:dyDescent="0.2">
      <c r="B40" s="182"/>
      <c r="C40" s="48" t="s">
        <v>1</v>
      </c>
      <c r="D40" s="78">
        <v>1503</v>
      </c>
      <c r="E40" s="79">
        <v>6767</v>
      </c>
      <c r="F40" s="79">
        <v>10271</v>
      </c>
      <c r="G40" s="79">
        <v>2469</v>
      </c>
      <c r="H40" s="79">
        <v>5102</v>
      </c>
      <c r="I40" s="79">
        <v>1855</v>
      </c>
      <c r="J40" s="79">
        <v>1079</v>
      </c>
      <c r="K40" s="79">
        <v>8915</v>
      </c>
      <c r="L40" s="79">
        <v>1751</v>
      </c>
      <c r="M40" s="80">
        <v>39712</v>
      </c>
    </row>
    <row r="41" spans="2:13" ht="15" customHeight="1" x14ac:dyDescent="0.2">
      <c r="B41" s="177" t="s">
        <v>32</v>
      </c>
      <c r="C41" s="62" t="s">
        <v>87</v>
      </c>
      <c r="D41" s="84">
        <v>151</v>
      </c>
      <c r="E41" s="85">
        <v>543</v>
      </c>
      <c r="F41" s="85">
        <v>609</v>
      </c>
      <c r="G41" s="85">
        <v>261</v>
      </c>
      <c r="H41" s="85">
        <v>494</v>
      </c>
      <c r="I41" s="85">
        <v>141</v>
      </c>
      <c r="J41" s="85">
        <v>90</v>
      </c>
      <c r="K41" s="85">
        <v>829</v>
      </c>
      <c r="L41" s="85">
        <v>160</v>
      </c>
      <c r="M41" s="86">
        <v>3278</v>
      </c>
    </row>
    <row r="42" spans="2:13" ht="15" customHeight="1" x14ac:dyDescent="0.2">
      <c r="B42" s="178"/>
      <c r="C42" s="47" t="s">
        <v>2</v>
      </c>
      <c r="D42" s="75">
        <v>52</v>
      </c>
      <c r="E42" s="76">
        <v>135</v>
      </c>
      <c r="F42" s="76">
        <v>176</v>
      </c>
      <c r="G42" s="76">
        <v>66</v>
      </c>
      <c r="H42" s="76">
        <v>192</v>
      </c>
      <c r="I42" s="76">
        <v>55</v>
      </c>
      <c r="J42" s="76">
        <v>30</v>
      </c>
      <c r="K42" s="76">
        <v>261</v>
      </c>
      <c r="L42" s="76">
        <v>61</v>
      </c>
      <c r="M42" s="77">
        <v>1028</v>
      </c>
    </row>
    <row r="43" spans="2:13" ht="15" customHeight="1" x14ac:dyDescent="0.2">
      <c r="B43" s="182"/>
      <c r="C43" s="48" t="s">
        <v>1</v>
      </c>
      <c r="D43" s="78">
        <v>203</v>
      </c>
      <c r="E43" s="79">
        <v>678</v>
      </c>
      <c r="F43" s="79">
        <v>785</v>
      </c>
      <c r="G43" s="79">
        <v>327</v>
      </c>
      <c r="H43" s="79">
        <v>686</v>
      </c>
      <c r="I43" s="79">
        <v>196</v>
      </c>
      <c r="J43" s="79">
        <v>120</v>
      </c>
      <c r="K43" s="79">
        <v>1090</v>
      </c>
      <c r="L43" s="79">
        <v>221</v>
      </c>
      <c r="M43" s="80">
        <v>4306</v>
      </c>
    </row>
    <row r="44" spans="2:13" ht="15" customHeight="1" x14ac:dyDescent="0.2">
      <c r="B44" s="177" t="s">
        <v>34</v>
      </c>
      <c r="C44" s="62" t="s">
        <v>87</v>
      </c>
      <c r="D44" s="84">
        <v>120</v>
      </c>
      <c r="E44" s="85">
        <v>473</v>
      </c>
      <c r="F44" s="85">
        <v>726</v>
      </c>
      <c r="G44" s="85">
        <v>213</v>
      </c>
      <c r="H44" s="85">
        <v>332</v>
      </c>
      <c r="I44" s="85">
        <v>148</v>
      </c>
      <c r="J44" s="85">
        <v>66</v>
      </c>
      <c r="K44" s="85">
        <v>783</v>
      </c>
      <c r="L44" s="85">
        <v>138</v>
      </c>
      <c r="M44" s="86">
        <v>2999</v>
      </c>
    </row>
    <row r="45" spans="2:13" ht="15" customHeight="1" x14ac:dyDescent="0.2">
      <c r="B45" s="178"/>
      <c r="C45" s="47" t="s">
        <v>2</v>
      </c>
      <c r="D45" s="75">
        <v>57</v>
      </c>
      <c r="E45" s="76">
        <v>108</v>
      </c>
      <c r="F45" s="76">
        <v>176</v>
      </c>
      <c r="G45" s="76">
        <v>56</v>
      </c>
      <c r="H45" s="76">
        <v>140</v>
      </c>
      <c r="I45" s="76">
        <v>48</v>
      </c>
      <c r="J45" s="76">
        <v>34</v>
      </c>
      <c r="K45" s="76">
        <v>226</v>
      </c>
      <c r="L45" s="76">
        <v>46</v>
      </c>
      <c r="M45" s="77">
        <v>891</v>
      </c>
    </row>
    <row r="46" spans="2:13" ht="15" customHeight="1" x14ac:dyDescent="0.2">
      <c r="B46" s="182"/>
      <c r="C46" s="48" t="s">
        <v>1</v>
      </c>
      <c r="D46" s="78">
        <v>177</v>
      </c>
      <c r="E46" s="79">
        <v>581</v>
      </c>
      <c r="F46" s="79">
        <v>902</v>
      </c>
      <c r="G46" s="79">
        <v>269</v>
      </c>
      <c r="H46" s="79">
        <v>472</v>
      </c>
      <c r="I46" s="79">
        <v>196</v>
      </c>
      <c r="J46" s="79">
        <v>100</v>
      </c>
      <c r="K46" s="79">
        <v>1009</v>
      </c>
      <c r="L46" s="79">
        <v>184</v>
      </c>
      <c r="M46" s="80">
        <v>3890</v>
      </c>
    </row>
    <row r="47" spans="2:13" ht="15" customHeight="1" x14ac:dyDescent="0.2">
      <c r="B47" s="177" t="s">
        <v>33</v>
      </c>
      <c r="C47" s="62" t="s">
        <v>87</v>
      </c>
      <c r="D47" s="84">
        <v>48</v>
      </c>
      <c r="E47" s="85">
        <v>157</v>
      </c>
      <c r="F47" s="85">
        <v>157</v>
      </c>
      <c r="G47" s="85">
        <v>38</v>
      </c>
      <c r="H47" s="85">
        <v>97</v>
      </c>
      <c r="I47" s="85">
        <v>51</v>
      </c>
      <c r="J47" s="85">
        <v>31</v>
      </c>
      <c r="K47" s="85">
        <v>198</v>
      </c>
      <c r="L47" s="85">
        <v>31</v>
      </c>
      <c r="M47" s="86">
        <v>808</v>
      </c>
    </row>
    <row r="48" spans="2:13" ht="15" customHeight="1" x14ac:dyDescent="0.2">
      <c r="B48" s="178"/>
      <c r="C48" s="47" t="s">
        <v>2</v>
      </c>
      <c r="D48" s="75">
        <v>10</v>
      </c>
      <c r="E48" s="76">
        <v>64</v>
      </c>
      <c r="F48" s="76">
        <v>58</v>
      </c>
      <c r="G48" s="76">
        <v>13</v>
      </c>
      <c r="H48" s="76">
        <v>47</v>
      </c>
      <c r="I48" s="76">
        <v>11</v>
      </c>
      <c r="J48" s="76">
        <v>11</v>
      </c>
      <c r="K48" s="76">
        <v>75</v>
      </c>
      <c r="L48" s="76">
        <v>10</v>
      </c>
      <c r="M48" s="77">
        <v>299</v>
      </c>
    </row>
    <row r="49" spans="2:13" ht="15" customHeight="1" x14ac:dyDescent="0.2">
      <c r="B49" s="182"/>
      <c r="C49" s="48" t="s">
        <v>1</v>
      </c>
      <c r="D49" s="78">
        <v>58</v>
      </c>
      <c r="E49" s="79">
        <v>221</v>
      </c>
      <c r="F49" s="79">
        <v>215</v>
      </c>
      <c r="G49" s="79">
        <v>51</v>
      </c>
      <c r="H49" s="79">
        <v>144</v>
      </c>
      <c r="I49" s="79">
        <v>62</v>
      </c>
      <c r="J49" s="79">
        <v>42</v>
      </c>
      <c r="K49" s="79">
        <v>273</v>
      </c>
      <c r="L49" s="79">
        <v>41</v>
      </c>
      <c r="M49" s="80">
        <v>1107</v>
      </c>
    </row>
    <row r="50" spans="2:13" ht="15" customHeight="1" x14ac:dyDescent="0.2">
      <c r="B50" s="177" t="s">
        <v>1</v>
      </c>
      <c r="C50" s="62" t="s">
        <v>87</v>
      </c>
      <c r="D50" s="84">
        <v>23421</v>
      </c>
      <c r="E50" s="85">
        <v>48556</v>
      </c>
      <c r="F50" s="85">
        <v>72815</v>
      </c>
      <c r="G50" s="85">
        <v>24148</v>
      </c>
      <c r="H50" s="85">
        <v>46229</v>
      </c>
      <c r="I50" s="85">
        <v>19161</v>
      </c>
      <c r="J50" s="85">
        <v>12268</v>
      </c>
      <c r="K50" s="85">
        <v>68753</v>
      </c>
      <c r="L50" s="85">
        <v>27330</v>
      </c>
      <c r="M50" s="86">
        <v>342681</v>
      </c>
    </row>
    <row r="51" spans="2:13" ht="15" customHeight="1" x14ac:dyDescent="0.2">
      <c r="B51" s="178"/>
      <c r="C51" s="47" t="s">
        <v>2</v>
      </c>
      <c r="D51" s="75">
        <v>19397</v>
      </c>
      <c r="E51" s="76">
        <v>43635</v>
      </c>
      <c r="F51" s="76">
        <v>67303</v>
      </c>
      <c r="G51" s="76">
        <v>21110</v>
      </c>
      <c r="H51" s="76">
        <v>42343</v>
      </c>
      <c r="I51" s="76">
        <v>17117</v>
      </c>
      <c r="J51" s="76">
        <v>11389</v>
      </c>
      <c r="K51" s="76">
        <v>59022</v>
      </c>
      <c r="L51" s="76">
        <v>24019</v>
      </c>
      <c r="M51" s="77">
        <v>305335</v>
      </c>
    </row>
    <row r="52" spans="2:13" ht="15" customHeight="1" thickBot="1" x14ac:dyDescent="0.25">
      <c r="B52" s="179"/>
      <c r="C52" s="66" t="s">
        <v>1</v>
      </c>
      <c r="D52" s="87">
        <v>42818</v>
      </c>
      <c r="E52" s="88">
        <v>92191</v>
      </c>
      <c r="F52" s="88">
        <v>140118</v>
      </c>
      <c r="G52" s="88">
        <v>45258</v>
      </c>
      <c r="H52" s="88">
        <v>88572</v>
      </c>
      <c r="I52" s="88">
        <v>36278</v>
      </c>
      <c r="J52" s="88">
        <v>23657</v>
      </c>
      <c r="K52" s="88">
        <v>127775</v>
      </c>
      <c r="L52" s="88">
        <v>51349</v>
      </c>
      <c r="M52" s="89">
        <v>648016</v>
      </c>
    </row>
    <row r="53" spans="2:13" ht="12" customHeight="1" thickTop="1" x14ac:dyDescent="0.2">
      <c r="B53" s="157" t="s">
        <v>99</v>
      </c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</row>
    <row r="54" spans="2:13" x14ac:dyDescent="0.2">
      <c r="B54" s="190" t="s">
        <v>102</v>
      </c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</row>
    <row r="55" spans="2:13" x14ac:dyDescent="0.2">
      <c r="B55" s="192" t="s">
        <v>103</v>
      </c>
    </row>
    <row r="58" spans="2:13" x14ac:dyDescent="0.2">
      <c r="D58" s="120"/>
    </row>
    <row r="59" spans="2:13" x14ac:dyDescent="0.2">
      <c r="D59" s="120"/>
    </row>
    <row r="60" spans="2:13" x14ac:dyDescent="0.2">
      <c r="D60" s="120"/>
    </row>
    <row r="61" spans="2:13" x14ac:dyDescent="0.2">
      <c r="D61" s="120"/>
    </row>
    <row r="62" spans="2:13" x14ac:dyDescent="0.2">
      <c r="D62" s="120"/>
    </row>
    <row r="63" spans="2:13" x14ac:dyDescent="0.2">
      <c r="D63" s="120"/>
    </row>
    <row r="64" spans="2:13" x14ac:dyDescent="0.2">
      <c r="D64" s="120"/>
    </row>
    <row r="65" spans="4:4" x14ac:dyDescent="0.2">
      <c r="D65" s="120"/>
    </row>
    <row r="66" spans="4:4" x14ac:dyDescent="0.2">
      <c r="D66" s="120"/>
    </row>
    <row r="67" spans="4:4" x14ac:dyDescent="0.2">
      <c r="D67" s="120"/>
    </row>
    <row r="68" spans="4:4" x14ac:dyDescent="0.2">
      <c r="D68" s="120"/>
    </row>
    <row r="69" spans="4:4" x14ac:dyDescent="0.2">
      <c r="D69" s="120"/>
    </row>
    <row r="70" spans="4:4" x14ac:dyDescent="0.2">
      <c r="D70" s="120"/>
    </row>
    <row r="71" spans="4:4" x14ac:dyDescent="0.2">
      <c r="D71" s="120"/>
    </row>
    <row r="72" spans="4:4" x14ac:dyDescent="0.2">
      <c r="D72" s="120"/>
    </row>
    <row r="73" spans="4:4" x14ac:dyDescent="0.2">
      <c r="D73" s="120"/>
    </row>
    <row r="74" spans="4:4" x14ac:dyDescent="0.2">
      <c r="D74" s="120"/>
    </row>
    <row r="75" spans="4:4" x14ac:dyDescent="0.2">
      <c r="D75" s="120"/>
    </row>
    <row r="76" spans="4:4" x14ac:dyDescent="0.2">
      <c r="D76" s="120"/>
    </row>
    <row r="77" spans="4:4" x14ac:dyDescent="0.2">
      <c r="D77" s="120"/>
    </row>
    <row r="78" spans="4:4" x14ac:dyDescent="0.2">
      <c r="D78" s="120"/>
    </row>
    <row r="79" spans="4:4" x14ac:dyDescent="0.2">
      <c r="D79" s="120"/>
    </row>
    <row r="80" spans="4:4" x14ac:dyDescent="0.2">
      <c r="D80" s="120"/>
    </row>
    <row r="81" spans="4:4" x14ac:dyDescent="0.2">
      <c r="D81" s="120"/>
    </row>
  </sheetData>
  <mergeCells count="18">
    <mergeCell ref="B14:B16"/>
    <mergeCell ref="B17:B19"/>
    <mergeCell ref="B38:B40"/>
    <mergeCell ref="B41:B43"/>
    <mergeCell ref="B44:B46"/>
    <mergeCell ref="B20:B22"/>
    <mergeCell ref="B23:B25"/>
    <mergeCell ref="B26:B28"/>
    <mergeCell ref="B11:M11"/>
    <mergeCell ref="B12:B13"/>
    <mergeCell ref="C12:C13"/>
    <mergeCell ref="D12:L12"/>
    <mergeCell ref="M12:M13"/>
    <mergeCell ref="B29:B31"/>
    <mergeCell ref="B32:B34"/>
    <mergeCell ref="B35:B37"/>
    <mergeCell ref="B47:B49"/>
    <mergeCell ref="B50:B52"/>
  </mergeCells>
  <pageMargins left="0.39370078740157483" right="0.39370078740157483" top="0.39370078740157483" bottom="0.39370078740157483" header="0" footer="0"/>
  <pageSetup paperSize="9" scale="7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1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2" x14ac:dyDescent="0.2"/>
  <cols>
    <col min="1" max="1" width="5.7109375" style="117" customWidth="1"/>
    <col min="2" max="2" width="13.7109375" style="116" customWidth="1"/>
    <col min="3" max="6" width="9.7109375" style="117" customWidth="1"/>
    <col min="7" max="7" width="10.28515625" style="117" customWidth="1"/>
    <col min="8" max="8" width="10.7109375" style="117" customWidth="1"/>
    <col min="9" max="9" width="10.28515625" style="117" customWidth="1"/>
    <col min="10" max="10" width="9.7109375" style="117" customWidth="1"/>
    <col min="11" max="11" width="10.7109375" style="117" customWidth="1"/>
    <col min="12" max="12" width="10.28515625" style="117" customWidth="1"/>
    <col min="13" max="13" width="10.7109375" style="117" customWidth="1"/>
    <col min="14" max="16384" width="11.42578125" style="117"/>
  </cols>
  <sheetData>
    <row r="1" spans="2:13" ht="12.75" customHeight="1" x14ac:dyDescent="0.2"/>
    <row r="2" spans="2:13" ht="12.75" customHeight="1" x14ac:dyDescent="0.2"/>
    <row r="3" spans="2:13" ht="12.75" customHeight="1" x14ac:dyDescent="0.2"/>
    <row r="4" spans="2:13" ht="12.75" customHeight="1" x14ac:dyDescent="0.2"/>
    <row r="5" spans="2:13" ht="12.75" customHeight="1" x14ac:dyDescent="0.2"/>
    <row r="6" spans="2:13" ht="12.75" customHeight="1" x14ac:dyDescent="0.2">
      <c r="G6" s="12"/>
    </row>
    <row r="7" spans="2:13" ht="12.75" customHeight="1" x14ac:dyDescent="0.2"/>
    <row r="8" spans="2:13" ht="12.75" customHeight="1" x14ac:dyDescent="0.2"/>
    <row r="9" spans="2:13" ht="12.75" customHeight="1" x14ac:dyDescent="0.2">
      <c r="B9" s="14" t="s">
        <v>49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</row>
    <row r="10" spans="2:13" ht="12.75" customHeight="1" thickBot="1" x14ac:dyDescent="0.25">
      <c r="B10" s="119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</row>
    <row r="11" spans="2:13" ht="35.1" customHeight="1" thickTop="1" thickBot="1" x14ac:dyDescent="0.25">
      <c r="B11" s="166" t="str">
        <f>"3.6. Número de pensiones por persona por Tramo de pensión, Sexo y Provincia. Castilla y León. "&amp;Índice!B12</f>
        <v>3.6. Número de pensiones por persona por Tramo de pensión, Sexo y Provincia. Castilla y León. Año 2021</v>
      </c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8"/>
    </row>
    <row r="12" spans="2:13" ht="12.75" thickTop="1" x14ac:dyDescent="0.2">
      <c r="B12" s="169" t="s">
        <v>39</v>
      </c>
      <c r="C12" s="171" t="s">
        <v>38</v>
      </c>
      <c r="D12" s="183" t="s">
        <v>85</v>
      </c>
      <c r="E12" s="184"/>
      <c r="F12" s="184"/>
      <c r="G12" s="184"/>
      <c r="H12" s="184"/>
      <c r="I12" s="184"/>
      <c r="J12" s="184"/>
      <c r="K12" s="184"/>
      <c r="L12" s="184"/>
      <c r="M12" s="185" t="s">
        <v>0</v>
      </c>
    </row>
    <row r="13" spans="2:13" ht="12.75" thickBot="1" x14ac:dyDescent="0.25">
      <c r="B13" s="170"/>
      <c r="C13" s="172"/>
      <c r="D13" s="70" t="s">
        <v>3</v>
      </c>
      <c r="E13" s="71" t="s">
        <v>4</v>
      </c>
      <c r="F13" s="71" t="s">
        <v>15</v>
      </c>
      <c r="G13" s="71" t="s">
        <v>16</v>
      </c>
      <c r="H13" s="71" t="s">
        <v>17</v>
      </c>
      <c r="I13" s="71" t="s">
        <v>18</v>
      </c>
      <c r="J13" s="71" t="s">
        <v>19</v>
      </c>
      <c r="K13" s="71" t="s">
        <v>20</v>
      </c>
      <c r="L13" s="71" t="s">
        <v>5</v>
      </c>
      <c r="M13" s="186"/>
    </row>
    <row r="14" spans="2:13" ht="15" customHeight="1" thickTop="1" x14ac:dyDescent="0.2">
      <c r="B14" s="180" t="s">
        <v>23</v>
      </c>
      <c r="C14" s="46" t="s">
        <v>87</v>
      </c>
      <c r="D14" s="139">
        <v>1.02</v>
      </c>
      <c r="E14" s="140">
        <v>1.04</v>
      </c>
      <c r="F14" s="140">
        <v>1.02</v>
      </c>
      <c r="G14" s="140">
        <v>1.03</v>
      </c>
      <c r="H14" s="140">
        <v>1.03</v>
      </c>
      <c r="I14" s="140">
        <v>1.03</v>
      </c>
      <c r="J14" s="140">
        <v>1.03</v>
      </c>
      <c r="K14" s="140">
        <v>1.03</v>
      </c>
      <c r="L14" s="140">
        <v>1.03</v>
      </c>
      <c r="M14" s="141">
        <v>1.03</v>
      </c>
    </row>
    <row r="15" spans="2:13" ht="15" customHeight="1" x14ac:dyDescent="0.2">
      <c r="B15" s="178"/>
      <c r="C15" s="47" t="s">
        <v>2</v>
      </c>
      <c r="D15" s="142">
        <v>1.05</v>
      </c>
      <c r="E15" s="143">
        <v>1.05</v>
      </c>
      <c r="F15" s="143">
        <v>1.04</v>
      </c>
      <c r="G15" s="143">
        <v>1.04</v>
      </c>
      <c r="H15" s="143">
        <v>1.05</v>
      </c>
      <c r="I15" s="143">
        <v>1.05</v>
      </c>
      <c r="J15" s="143">
        <v>1.04</v>
      </c>
      <c r="K15" s="143">
        <v>1.05</v>
      </c>
      <c r="L15" s="143">
        <v>1.04</v>
      </c>
      <c r="M15" s="144">
        <v>1.04</v>
      </c>
    </row>
    <row r="16" spans="2:13" ht="15" customHeight="1" x14ac:dyDescent="0.2">
      <c r="B16" s="181"/>
      <c r="C16" s="58" t="s">
        <v>1</v>
      </c>
      <c r="D16" s="145">
        <v>1.04</v>
      </c>
      <c r="E16" s="146">
        <v>1.04</v>
      </c>
      <c r="F16" s="146">
        <v>1.03</v>
      </c>
      <c r="G16" s="146">
        <v>1.03</v>
      </c>
      <c r="H16" s="146">
        <v>1.04</v>
      </c>
      <c r="I16" s="146">
        <v>1.04</v>
      </c>
      <c r="J16" s="146">
        <v>1.04</v>
      </c>
      <c r="K16" s="146">
        <v>1.04</v>
      </c>
      <c r="L16" s="146">
        <v>1.04</v>
      </c>
      <c r="M16" s="147">
        <v>1.04</v>
      </c>
    </row>
    <row r="17" spans="2:13" ht="15" customHeight="1" x14ac:dyDescent="0.2">
      <c r="B17" s="177" t="s">
        <v>24</v>
      </c>
      <c r="C17" s="62" t="s">
        <v>87</v>
      </c>
      <c r="D17" s="148">
        <v>1.03</v>
      </c>
      <c r="E17" s="149">
        <v>1.04</v>
      </c>
      <c r="F17" s="149">
        <v>1.02</v>
      </c>
      <c r="G17" s="149">
        <v>1.03</v>
      </c>
      <c r="H17" s="149">
        <v>1.02</v>
      </c>
      <c r="I17" s="149">
        <v>1.04</v>
      </c>
      <c r="J17" s="149">
        <v>1.04</v>
      </c>
      <c r="K17" s="149">
        <v>1.04</v>
      </c>
      <c r="L17" s="149">
        <v>1.02</v>
      </c>
      <c r="M17" s="150">
        <v>1.03</v>
      </c>
    </row>
    <row r="18" spans="2:13" ht="15" customHeight="1" x14ac:dyDescent="0.2">
      <c r="B18" s="178"/>
      <c r="C18" s="47" t="s">
        <v>2</v>
      </c>
      <c r="D18" s="142">
        <v>1.03</v>
      </c>
      <c r="E18" s="143">
        <v>1.02</v>
      </c>
      <c r="F18" s="143">
        <v>1.02</v>
      </c>
      <c r="G18" s="143">
        <v>1.02</v>
      </c>
      <c r="H18" s="143">
        <v>1.03</v>
      </c>
      <c r="I18" s="143">
        <v>1.03</v>
      </c>
      <c r="J18" s="143">
        <v>1.03</v>
      </c>
      <c r="K18" s="143">
        <v>1.03</v>
      </c>
      <c r="L18" s="143">
        <v>1.03</v>
      </c>
      <c r="M18" s="144">
        <v>1.03</v>
      </c>
    </row>
    <row r="19" spans="2:13" ht="15" customHeight="1" x14ac:dyDescent="0.2">
      <c r="B19" s="182"/>
      <c r="C19" s="48" t="s">
        <v>1</v>
      </c>
      <c r="D19" s="151">
        <v>1.03</v>
      </c>
      <c r="E19" s="152">
        <v>1.03</v>
      </c>
      <c r="F19" s="152">
        <v>1.02</v>
      </c>
      <c r="G19" s="152">
        <v>1.03</v>
      </c>
      <c r="H19" s="152">
        <v>1.03</v>
      </c>
      <c r="I19" s="152">
        <v>1.04</v>
      </c>
      <c r="J19" s="152">
        <v>1.04</v>
      </c>
      <c r="K19" s="152">
        <v>1.03</v>
      </c>
      <c r="L19" s="152">
        <v>1.03</v>
      </c>
      <c r="M19" s="153">
        <v>1.03</v>
      </c>
    </row>
    <row r="20" spans="2:13" ht="15" customHeight="1" x14ac:dyDescent="0.2">
      <c r="B20" s="177" t="s">
        <v>25</v>
      </c>
      <c r="C20" s="62" t="s">
        <v>87</v>
      </c>
      <c r="D20" s="148">
        <v>1.06</v>
      </c>
      <c r="E20" s="149">
        <v>1.0900000000000001</v>
      </c>
      <c r="F20" s="149">
        <v>1.06</v>
      </c>
      <c r="G20" s="149">
        <v>1.1000000000000001</v>
      </c>
      <c r="H20" s="149">
        <v>1.07</v>
      </c>
      <c r="I20" s="149">
        <v>1.08</v>
      </c>
      <c r="J20" s="149">
        <v>1.08</v>
      </c>
      <c r="K20" s="149">
        <v>1.07</v>
      </c>
      <c r="L20" s="149">
        <v>1.07</v>
      </c>
      <c r="M20" s="150">
        <v>1.07</v>
      </c>
    </row>
    <row r="21" spans="2:13" ht="15" customHeight="1" x14ac:dyDescent="0.2">
      <c r="B21" s="178"/>
      <c r="C21" s="47" t="s">
        <v>2</v>
      </c>
      <c r="D21" s="142">
        <v>1.05</v>
      </c>
      <c r="E21" s="143">
        <v>1.06</v>
      </c>
      <c r="F21" s="143">
        <v>1.05</v>
      </c>
      <c r="G21" s="143">
        <v>1.05</v>
      </c>
      <c r="H21" s="143">
        <v>1.05</v>
      </c>
      <c r="I21" s="143">
        <v>1.06</v>
      </c>
      <c r="J21" s="143">
        <v>1.06</v>
      </c>
      <c r="K21" s="143">
        <v>1.05</v>
      </c>
      <c r="L21" s="143">
        <v>1.04</v>
      </c>
      <c r="M21" s="144">
        <v>1.05</v>
      </c>
    </row>
    <row r="22" spans="2:13" ht="15" customHeight="1" x14ac:dyDescent="0.2">
      <c r="B22" s="182"/>
      <c r="C22" s="48" t="s">
        <v>1</v>
      </c>
      <c r="D22" s="151">
        <v>1.06</v>
      </c>
      <c r="E22" s="152">
        <v>1.07</v>
      </c>
      <c r="F22" s="152">
        <v>1.05</v>
      </c>
      <c r="G22" s="152">
        <v>1.07</v>
      </c>
      <c r="H22" s="152">
        <v>1.06</v>
      </c>
      <c r="I22" s="152">
        <v>1.07</v>
      </c>
      <c r="J22" s="152">
        <v>1.07</v>
      </c>
      <c r="K22" s="152">
        <v>1.06</v>
      </c>
      <c r="L22" s="152">
        <v>1.06</v>
      </c>
      <c r="M22" s="153">
        <v>1.06</v>
      </c>
    </row>
    <row r="23" spans="2:13" ht="15" customHeight="1" x14ac:dyDescent="0.2">
      <c r="B23" s="177" t="s">
        <v>26</v>
      </c>
      <c r="C23" s="62" t="s">
        <v>87</v>
      </c>
      <c r="D23" s="148">
        <v>1.18</v>
      </c>
      <c r="E23" s="149">
        <v>1.1200000000000001</v>
      </c>
      <c r="F23" s="149">
        <v>1.0900000000000001</v>
      </c>
      <c r="G23" s="149">
        <v>1.17</v>
      </c>
      <c r="H23" s="149">
        <v>1.1499999999999999</v>
      </c>
      <c r="I23" s="149">
        <v>1.17</v>
      </c>
      <c r="J23" s="149">
        <v>1.1599999999999999</v>
      </c>
      <c r="K23" s="149">
        <v>1.1299999999999999</v>
      </c>
      <c r="L23" s="149">
        <v>1.1499999999999999</v>
      </c>
      <c r="M23" s="150">
        <v>1.1299999999999999</v>
      </c>
    </row>
    <row r="24" spans="2:13" ht="15" customHeight="1" x14ac:dyDescent="0.2">
      <c r="B24" s="178"/>
      <c r="C24" s="47" t="s">
        <v>2</v>
      </c>
      <c r="D24" s="142">
        <v>1.17</v>
      </c>
      <c r="E24" s="143">
        <v>1.1299999999999999</v>
      </c>
      <c r="F24" s="143">
        <v>1.1100000000000001</v>
      </c>
      <c r="G24" s="143">
        <v>1.1299999999999999</v>
      </c>
      <c r="H24" s="143">
        <v>1.1599999999999999</v>
      </c>
      <c r="I24" s="143">
        <v>1.17</v>
      </c>
      <c r="J24" s="143">
        <v>1.1599999999999999</v>
      </c>
      <c r="K24" s="143">
        <v>1.1200000000000001</v>
      </c>
      <c r="L24" s="143">
        <v>1.17</v>
      </c>
      <c r="M24" s="144">
        <v>1.1299999999999999</v>
      </c>
    </row>
    <row r="25" spans="2:13" ht="15" customHeight="1" x14ac:dyDescent="0.2">
      <c r="B25" s="182"/>
      <c r="C25" s="48" t="s">
        <v>1</v>
      </c>
      <c r="D25" s="151">
        <v>1.18</v>
      </c>
      <c r="E25" s="152">
        <v>1.1200000000000001</v>
      </c>
      <c r="F25" s="152">
        <v>1.1000000000000001</v>
      </c>
      <c r="G25" s="152">
        <v>1.1499999999999999</v>
      </c>
      <c r="H25" s="152">
        <v>1.1499999999999999</v>
      </c>
      <c r="I25" s="152">
        <v>1.17</v>
      </c>
      <c r="J25" s="152">
        <v>1.1599999999999999</v>
      </c>
      <c r="K25" s="152">
        <v>1.1299999999999999</v>
      </c>
      <c r="L25" s="152">
        <v>1.1599999999999999</v>
      </c>
      <c r="M25" s="153">
        <v>1.1299999999999999</v>
      </c>
    </row>
    <row r="26" spans="2:13" ht="15" customHeight="1" x14ac:dyDescent="0.2">
      <c r="B26" s="177" t="s">
        <v>27</v>
      </c>
      <c r="C26" s="62" t="s">
        <v>87</v>
      </c>
      <c r="D26" s="148">
        <v>1.2</v>
      </c>
      <c r="E26" s="149">
        <v>1.1399999999999999</v>
      </c>
      <c r="F26" s="149">
        <v>1.1100000000000001</v>
      </c>
      <c r="G26" s="149">
        <v>1.17</v>
      </c>
      <c r="H26" s="149">
        <v>1.1399999999999999</v>
      </c>
      <c r="I26" s="149">
        <v>1.19</v>
      </c>
      <c r="J26" s="149">
        <v>1.18</v>
      </c>
      <c r="K26" s="149">
        <v>1.1499999999999999</v>
      </c>
      <c r="L26" s="149">
        <v>1.1299999999999999</v>
      </c>
      <c r="M26" s="150">
        <v>1.1499999999999999</v>
      </c>
    </row>
    <row r="27" spans="2:13" ht="15" customHeight="1" x14ac:dyDescent="0.2">
      <c r="B27" s="178"/>
      <c r="C27" s="47" t="s">
        <v>2</v>
      </c>
      <c r="D27" s="142">
        <v>1.27</v>
      </c>
      <c r="E27" s="143">
        <v>1.19</v>
      </c>
      <c r="F27" s="143">
        <v>1.1499999999999999</v>
      </c>
      <c r="G27" s="143">
        <v>1.17</v>
      </c>
      <c r="H27" s="143">
        <v>1.21</v>
      </c>
      <c r="I27" s="143">
        <v>1.26</v>
      </c>
      <c r="J27" s="143">
        <v>1.2</v>
      </c>
      <c r="K27" s="143">
        <v>1.1599999999999999</v>
      </c>
      <c r="L27" s="143">
        <v>1.25</v>
      </c>
      <c r="M27" s="144">
        <v>1.19</v>
      </c>
    </row>
    <row r="28" spans="2:13" ht="15" customHeight="1" x14ac:dyDescent="0.2">
      <c r="B28" s="182"/>
      <c r="C28" s="48" t="s">
        <v>1</v>
      </c>
      <c r="D28" s="151">
        <v>1.22</v>
      </c>
      <c r="E28" s="152">
        <v>1.1599999999999999</v>
      </c>
      <c r="F28" s="152">
        <v>1.1200000000000001</v>
      </c>
      <c r="G28" s="152">
        <v>1.17</v>
      </c>
      <c r="H28" s="152">
        <v>1.17</v>
      </c>
      <c r="I28" s="152">
        <v>1.21</v>
      </c>
      <c r="J28" s="152">
        <v>1.19</v>
      </c>
      <c r="K28" s="152">
        <v>1.1499999999999999</v>
      </c>
      <c r="L28" s="152">
        <v>1.17</v>
      </c>
      <c r="M28" s="153">
        <v>1.1599999999999999</v>
      </c>
    </row>
    <row r="29" spans="2:13" ht="15" customHeight="1" x14ac:dyDescent="0.2">
      <c r="B29" s="177" t="s">
        <v>28</v>
      </c>
      <c r="C29" s="62" t="s">
        <v>87</v>
      </c>
      <c r="D29" s="148">
        <v>1.29</v>
      </c>
      <c r="E29" s="149">
        <v>1.17</v>
      </c>
      <c r="F29" s="149">
        <v>1.1499999999999999</v>
      </c>
      <c r="G29" s="149">
        <v>1.19</v>
      </c>
      <c r="H29" s="149">
        <v>1.21</v>
      </c>
      <c r="I29" s="149">
        <v>1.23</v>
      </c>
      <c r="J29" s="149">
        <v>1.23</v>
      </c>
      <c r="K29" s="149">
        <v>1.19</v>
      </c>
      <c r="L29" s="149">
        <v>1.21</v>
      </c>
      <c r="M29" s="150">
        <v>1.19</v>
      </c>
    </row>
    <row r="30" spans="2:13" ht="15" customHeight="1" x14ac:dyDescent="0.2">
      <c r="B30" s="178"/>
      <c r="C30" s="47" t="s">
        <v>2</v>
      </c>
      <c r="D30" s="142">
        <v>1.28</v>
      </c>
      <c r="E30" s="143">
        <v>1.23</v>
      </c>
      <c r="F30" s="143">
        <v>1.19</v>
      </c>
      <c r="G30" s="143">
        <v>1.21</v>
      </c>
      <c r="H30" s="143">
        <v>1.25</v>
      </c>
      <c r="I30" s="143">
        <v>1.28</v>
      </c>
      <c r="J30" s="143">
        <v>1.27</v>
      </c>
      <c r="K30" s="143">
        <v>1.21</v>
      </c>
      <c r="L30" s="143">
        <v>1.25</v>
      </c>
      <c r="M30" s="144">
        <v>1.23</v>
      </c>
    </row>
    <row r="31" spans="2:13" ht="15" customHeight="1" x14ac:dyDescent="0.2">
      <c r="B31" s="182"/>
      <c r="C31" s="48" t="s">
        <v>1</v>
      </c>
      <c r="D31" s="151">
        <v>1.28</v>
      </c>
      <c r="E31" s="152">
        <v>1.19</v>
      </c>
      <c r="F31" s="152">
        <v>1.1599999999999999</v>
      </c>
      <c r="G31" s="152">
        <v>1.2</v>
      </c>
      <c r="H31" s="152">
        <v>1.22</v>
      </c>
      <c r="I31" s="152">
        <v>1.25</v>
      </c>
      <c r="J31" s="152">
        <v>1.25</v>
      </c>
      <c r="K31" s="152">
        <v>1.2</v>
      </c>
      <c r="L31" s="152">
        <v>1.23</v>
      </c>
      <c r="M31" s="153">
        <v>1.2</v>
      </c>
    </row>
    <row r="32" spans="2:13" ht="15" customHeight="1" x14ac:dyDescent="0.2">
      <c r="B32" s="177" t="s">
        <v>29</v>
      </c>
      <c r="C32" s="62" t="s">
        <v>87</v>
      </c>
      <c r="D32" s="148">
        <v>1.3</v>
      </c>
      <c r="E32" s="149">
        <v>1.2</v>
      </c>
      <c r="F32" s="149">
        <v>1.17</v>
      </c>
      <c r="G32" s="149">
        <v>1.2</v>
      </c>
      <c r="H32" s="149">
        <v>1.25</v>
      </c>
      <c r="I32" s="149">
        <v>1.3</v>
      </c>
      <c r="J32" s="149">
        <v>1.23</v>
      </c>
      <c r="K32" s="149">
        <v>1.1399999999999999</v>
      </c>
      <c r="L32" s="149">
        <v>1.27</v>
      </c>
      <c r="M32" s="150">
        <v>1.19</v>
      </c>
    </row>
    <row r="33" spans="2:13" ht="15" customHeight="1" x14ac:dyDescent="0.2">
      <c r="B33" s="178"/>
      <c r="C33" s="47" t="s">
        <v>2</v>
      </c>
      <c r="D33" s="142">
        <v>1.46</v>
      </c>
      <c r="E33" s="143">
        <v>1.36</v>
      </c>
      <c r="F33" s="143">
        <v>1.28</v>
      </c>
      <c r="G33" s="143">
        <v>1.37</v>
      </c>
      <c r="H33" s="143">
        <v>1.36</v>
      </c>
      <c r="I33" s="143">
        <v>1.35</v>
      </c>
      <c r="J33" s="143">
        <v>1.37</v>
      </c>
      <c r="K33" s="143">
        <v>1.33</v>
      </c>
      <c r="L33" s="143">
        <v>1.39</v>
      </c>
      <c r="M33" s="144">
        <v>1.34</v>
      </c>
    </row>
    <row r="34" spans="2:13" ht="15" customHeight="1" x14ac:dyDescent="0.2">
      <c r="B34" s="182"/>
      <c r="C34" s="48" t="s">
        <v>1</v>
      </c>
      <c r="D34" s="151">
        <v>1.35</v>
      </c>
      <c r="E34" s="152">
        <v>1.23</v>
      </c>
      <c r="F34" s="152">
        <v>1.19</v>
      </c>
      <c r="G34" s="152">
        <v>1.24</v>
      </c>
      <c r="H34" s="152">
        <v>1.28</v>
      </c>
      <c r="I34" s="152">
        <v>1.31</v>
      </c>
      <c r="J34" s="152">
        <v>1.27</v>
      </c>
      <c r="K34" s="152">
        <v>1.19</v>
      </c>
      <c r="L34" s="152">
        <v>1.31</v>
      </c>
      <c r="M34" s="153">
        <v>1.23</v>
      </c>
    </row>
    <row r="35" spans="2:13" ht="15" customHeight="1" x14ac:dyDescent="0.2">
      <c r="B35" s="177" t="s">
        <v>30</v>
      </c>
      <c r="C35" s="62" t="s">
        <v>87</v>
      </c>
      <c r="D35" s="148">
        <v>1.42</v>
      </c>
      <c r="E35" s="149">
        <v>1.22</v>
      </c>
      <c r="F35" s="149">
        <v>1.19</v>
      </c>
      <c r="G35" s="149">
        <v>1.27</v>
      </c>
      <c r="H35" s="149">
        <v>1.31</v>
      </c>
      <c r="I35" s="149">
        <v>1.35</v>
      </c>
      <c r="J35" s="149">
        <v>1.28</v>
      </c>
      <c r="K35" s="149">
        <v>1.21</v>
      </c>
      <c r="L35" s="149">
        <v>1.33</v>
      </c>
      <c r="M35" s="150">
        <v>1.25</v>
      </c>
    </row>
    <row r="36" spans="2:13" ht="15" customHeight="1" x14ac:dyDescent="0.2">
      <c r="B36" s="178"/>
      <c r="C36" s="47" t="s">
        <v>2</v>
      </c>
      <c r="D36" s="142">
        <v>1.5</v>
      </c>
      <c r="E36" s="143">
        <v>1.42</v>
      </c>
      <c r="F36" s="143">
        <v>1.35</v>
      </c>
      <c r="G36" s="143">
        <v>1.43</v>
      </c>
      <c r="H36" s="143">
        <v>1.43</v>
      </c>
      <c r="I36" s="143">
        <v>1.47</v>
      </c>
      <c r="J36" s="143">
        <v>1.43</v>
      </c>
      <c r="K36" s="143">
        <v>1.37</v>
      </c>
      <c r="L36" s="143">
        <v>1.45</v>
      </c>
      <c r="M36" s="144">
        <v>1.41</v>
      </c>
    </row>
    <row r="37" spans="2:13" ht="15" customHeight="1" x14ac:dyDescent="0.2">
      <c r="B37" s="182"/>
      <c r="C37" s="48" t="s">
        <v>1</v>
      </c>
      <c r="D37" s="151">
        <v>1.46</v>
      </c>
      <c r="E37" s="152">
        <v>1.28</v>
      </c>
      <c r="F37" s="152">
        <v>1.25</v>
      </c>
      <c r="G37" s="152">
        <v>1.32</v>
      </c>
      <c r="H37" s="152">
        <v>1.36</v>
      </c>
      <c r="I37" s="152">
        <v>1.4</v>
      </c>
      <c r="J37" s="152">
        <v>1.35</v>
      </c>
      <c r="K37" s="152">
        <v>1.26</v>
      </c>
      <c r="L37" s="152">
        <v>1.38</v>
      </c>
      <c r="M37" s="153">
        <v>1.3</v>
      </c>
    </row>
    <row r="38" spans="2:13" ht="15" customHeight="1" x14ac:dyDescent="0.2">
      <c r="B38" s="177" t="s">
        <v>31</v>
      </c>
      <c r="C38" s="62" t="s">
        <v>87</v>
      </c>
      <c r="D38" s="148">
        <v>1.3</v>
      </c>
      <c r="E38" s="149">
        <v>1.24</v>
      </c>
      <c r="F38" s="149">
        <v>1.1399999999999999</v>
      </c>
      <c r="G38" s="149">
        <v>1.23</v>
      </c>
      <c r="H38" s="149">
        <v>1.22</v>
      </c>
      <c r="I38" s="149">
        <v>1.31</v>
      </c>
      <c r="J38" s="149">
        <v>1.26</v>
      </c>
      <c r="K38" s="149">
        <v>1.22</v>
      </c>
      <c r="L38" s="149">
        <v>1.26</v>
      </c>
      <c r="M38" s="150">
        <v>1.21</v>
      </c>
    </row>
    <row r="39" spans="2:13" ht="15" customHeight="1" x14ac:dyDescent="0.2">
      <c r="B39" s="178"/>
      <c r="C39" s="47" t="s">
        <v>2</v>
      </c>
      <c r="D39" s="142">
        <v>1.63</v>
      </c>
      <c r="E39" s="143">
        <v>1.45</v>
      </c>
      <c r="F39" s="143">
        <v>1.47</v>
      </c>
      <c r="G39" s="143">
        <v>1.59</v>
      </c>
      <c r="H39" s="143">
        <v>1.46</v>
      </c>
      <c r="I39" s="143">
        <v>1.55</v>
      </c>
      <c r="J39" s="143">
        <v>1.49</v>
      </c>
      <c r="K39" s="143">
        <v>1.42</v>
      </c>
      <c r="L39" s="143">
        <v>1.51</v>
      </c>
      <c r="M39" s="144">
        <v>1.48</v>
      </c>
    </row>
    <row r="40" spans="2:13" ht="15" customHeight="1" x14ac:dyDescent="0.2">
      <c r="B40" s="182"/>
      <c r="C40" s="48" t="s">
        <v>1</v>
      </c>
      <c r="D40" s="151">
        <v>1.4</v>
      </c>
      <c r="E40" s="152">
        <v>1.28</v>
      </c>
      <c r="F40" s="152">
        <v>1.22</v>
      </c>
      <c r="G40" s="152">
        <v>1.33</v>
      </c>
      <c r="H40" s="152">
        <v>1.3</v>
      </c>
      <c r="I40" s="152">
        <v>1.38</v>
      </c>
      <c r="J40" s="152">
        <v>1.35</v>
      </c>
      <c r="K40" s="152">
        <v>1.28</v>
      </c>
      <c r="L40" s="152">
        <v>1.35</v>
      </c>
      <c r="M40" s="153">
        <v>1.28</v>
      </c>
    </row>
    <row r="41" spans="2:13" ht="15" customHeight="1" x14ac:dyDescent="0.2">
      <c r="B41" s="177" t="s">
        <v>32</v>
      </c>
      <c r="C41" s="62" t="s">
        <v>87</v>
      </c>
      <c r="D41" s="148">
        <v>2.25</v>
      </c>
      <c r="E41" s="149">
        <v>2.13</v>
      </c>
      <c r="F41" s="149">
        <v>2.04</v>
      </c>
      <c r="G41" s="149">
        <v>2.06</v>
      </c>
      <c r="H41" s="149">
        <v>1.9</v>
      </c>
      <c r="I41" s="149">
        <v>2.1800000000000002</v>
      </c>
      <c r="J41" s="149">
        <v>2.0099999999999998</v>
      </c>
      <c r="K41" s="149">
        <v>2.0099999999999998</v>
      </c>
      <c r="L41" s="149">
        <v>2.0499999999999998</v>
      </c>
      <c r="M41" s="150">
        <v>2.04</v>
      </c>
    </row>
    <row r="42" spans="2:13" ht="15" customHeight="1" x14ac:dyDescent="0.2">
      <c r="B42" s="178"/>
      <c r="C42" s="47" t="s">
        <v>2</v>
      </c>
      <c r="D42" s="142">
        <v>2.46</v>
      </c>
      <c r="E42" s="143">
        <v>2.27</v>
      </c>
      <c r="F42" s="143">
        <v>2.14</v>
      </c>
      <c r="G42" s="143">
        <v>2.1800000000000002</v>
      </c>
      <c r="H42" s="143">
        <v>2.0299999999999998</v>
      </c>
      <c r="I42" s="143">
        <v>2.2400000000000002</v>
      </c>
      <c r="J42" s="143">
        <v>2.27</v>
      </c>
      <c r="K42" s="143">
        <v>2.0299999999999998</v>
      </c>
      <c r="L42" s="143">
        <v>2.0499999999999998</v>
      </c>
      <c r="M42" s="144">
        <v>2.13</v>
      </c>
    </row>
    <row r="43" spans="2:13" ht="15" customHeight="1" x14ac:dyDescent="0.2">
      <c r="B43" s="182"/>
      <c r="C43" s="48" t="s">
        <v>1</v>
      </c>
      <c r="D43" s="151">
        <v>2.31</v>
      </c>
      <c r="E43" s="152">
        <v>2.15</v>
      </c>
      <c r="F43" s="152">
        <v>2.06</v>
      </c>
      <c r="G43" s="152">
        <v>2.09</v>
      </c>
      <c r="H43" s="152">
        <v>1.94</v>
      </c>
      <c r="I43" s="152">
        <v>2.19</v>
      </c>
      <c r="J43" s="152">
        <v>2.08</v>
      </c>
      <c r="K43" s="152">
        <v>2.02</v>
      </c>
      <c r="L43" s="152">
        <v>2.0499999999999998</v>
      </c>
      <c r="M43" s="153">
        <v>2.06</v>
      </c>
    </row>
    <row r="44" spans="2:13" ht="15" customHeight="1" x14ac:dyDescent="0.2">
      <c r="B44" s="177" t="s">
        <v>34</v>
      </c>
      <c r="C44" s="62" t="s">
        <v>87</v>
      </c>
      <c r="D44" s="148">
        <v>2.31</v>
      </c>
      <c r="E44" s="149">
        <v>2.2400000000000002</v>
      </c>
      <c r="F44" s="149">
        <v>2.29</v>
      </c>
      <c r="G44" s="149">
        <v>2.2599999999999998</v>
      </c>
      <c r="H44" s="149">
        <v>2.35</v>
      </c>
      <c r="I44" s="149">
        <v>2.2999999999999998</v>
      </c>
      <c r="J44" s="149">
        <v>2.38</v>
      </c>
      <c r="K44" s="149">
        <v>2.2599999999999998</v>
      </c>
      <c r="L44" s="149">
        <v>2.2000000000000002</v>
      </c>
      <c r="M44" s="150">
        <v>2.2799999999999998</v>
      </c>
    </row>
    <row r="45" spans="2:13" ht="15" customHeight="1" x14ac:dyDescent="0.2">
      <c r="B45" s="178"/>
      <c r="C45" s="47" t="s">
        <v>2</v>
      </c>
      <c r="D45" s="142">
        <v>2.46</v>
      </c>
      <c r="E45" s="143">
        <v>2.31</v>
      </c>
      <c r="F45" s="143">
        <v>2.29</v>
      </c>
      <c r="G45" s="143">
        <v>2.2999999999999998</v>
      </c>
      <c r="H45" s="143">
        <v>2.2400000000000002</v>
      </c>
      <c r="I45" s="143">
        <v>2.23</v>
      </c>
      <c r="J45" s="143">
        <v>2.2599999999999998</v>
      </c>
      <c r="K45" s="143">
        <v>2.25</v>
      </c>
      <c r="L45" s="143">
        <v>2.54</v>
      </c>
      <c r="M45" s="144">
        <v>2.2999999999999998</v>
      </c>
    </row>
    <row r="46" spans="2:13" ht="15" customHeight="1" x14ac:dyDescent="0.2">
      <c r="B46" s="182"/>
      <c r="C46" s="48" t="s">
        <v>1</v>
      </c>
      <c r="D46" s="151">
        <v>2.36</v>
      </c>
      <c r="E46" s="152">
        <v>2.25</v>
      </c>
      <c r="F46" s="152">
        <v>2.29</v>
      </c>
      <c r="G46" s="152">
        <v>2.27</v>
      </c>
      <c r="H46" s="152">
        <v>2.3199999999999998</v>
      </c>
      <c r="I46" s="152">
        <v>2.29</v>
      </c>
      <c r="J46" s="152">
        <v>2.34</v>
      </c>
      <c r="K46" s="152">
        <v>2.2599999999999998</v>
      </c>
      <c r="L46" s="152">
        <v>2.29</v>
      </c>
      <c r="M46" s="153">
        <v>2.2799999999999998</v>
      </c>
    </row>
    <row r="47" spans="2:13" ht="15" customHeight="1" x14ac:dyDescent="0.2">
      <c r="B47" s="177" t="s">
        <v>33</v>
      </c>
      <c r="C47" s="62" t="s">
        <v>87</v>
      </c>
      <c r="D47" s="148">
        <v>2.46</v>
      </c>
      <c r="E47" s="149">
        <v>2.36</v>
      </c>
      <c r="F47" s="149">
        <v>2.68</v>
      </c>
      <c r="G47" s="149">
        <v>2.42</v>
      </c>
      <c r="H47" s="149">
        <v>2.59</v>
      </c>
      <c r="I47" s="149">
        <v>2.41</v>
      </c>
      <c r="J47" s="149">
        <v>2.5499999999999998</v>
      </c>
      <c r="K47" s="149">
        <v>2.61</v>
      </c>
      <c r="L47" s="149">
        <v>2.3199999999999998</v>
      </c>
      <c r="M47" s="150">
        <v>2.5299999999999998</v>
      </c>
    </row>
    <row r="48" spans="2:13" ht="15" customHeight="1" x14ac:dyDescent="0.2">
      <c r="B48" s="178"/>
      <c r="C48" s="47" t="s">
        <v>2</v>
      </c>
      <c r="D48" s="142">
        <v>2.7</v>
      </c>
      <c r="E48" s="143">
        <v>2.4500000000000002</v>
      </c>
      <c r="F48" s="143">
        <v>2.41</v>
      </c>
      <c r="G48" s="143">
        <v>3</v>
      </c>
      <c r="H48" s="143">
        <v>2.5299999999999998</v>
      </c>
      <c r="I48" s="143">
        <v>2.36</v>
      </c>
      <c r="J48" s="143">
        <v>2.73</v>
      </c>
      <c r="K48" s="143">
        <v>2.8</v>
      </c>
      <c r="L48" s="143">
        <v>2.8</v>
      </c>
      <c r="M48" s="144">
        <v>2.6</v>
      </c>
    </row>
    <row r="49" spans="2:13" ht="15" customHeight="1" x14ac:dyDescent="0.2">
      <c r="B49" s="182"/>
      <c r="C49" s="48" t="s">
        <v>1</v>
      </c>
      <c r="D49" s="151">
        <v>2.5</v>
      </c>
      <c r="E49" s="152">
        <v>2.39</v>
      </c>
      <c r="F49" s="152">
        <v>2.6</v>
      </c>
      <c r="G49" s="152">
        <v>2.57</v>
      </c>
      <c r="H49" s="152">
        <v>2.57</v>
      </c>
      <c r="I49" s="152">
        <v>2.4</v>
      </c>
      <c r="J49" s="152">
        <v>2.6</v>
      </c>
      <c r="K49" s="152">
        <v>2.66</v>
      </c>
      <c r="L49" s="152">
        <v>2.44</v>
      </c>
      <c r="M49" s="153">
        <v>2.5499999999999998</v>
      </c>
    </row>
    <row r="50" spans="2:13" ht="15" customHeight="1" x14ac:dyDescent="0.2">
      <c r="B50" s="177" t="s">
        <v>1</v>
      </c>
      <c r="C50" s="62" t="s">
        <v>87</v>
      </c>
      <c r="D50" s="148">
        <v>1.1399999999999999</v>
      </c>
      <c r="E50" s="149">
        <v>1.1599999999999999</v>
      </c>
      <c r="F50" s="149">
        <v>1.1200000000000001</v>
      </c>
      <c r="G50" s="149">
        <v>1.1599999999999999</v>
      </c>
      <c r="H50" s="149">
        <v>1.1399999999999999</v>
      </c>
      <c r="I50" s="149">
        <v>1.17</v>
      </c>
      <c r="J50" s="149">
        <v>1.1499999999999999</v>
      </c>
      <c r="K50" s="149">
        <v>1.1499999999999999</v>
      </c>
      <c r="L50" s="149">
        <v>1.1200000000000001</v>
      </c>
      <c r="M50" s="150">
        <v>1.1399999999999999</v>
      </c>
    </row>
    <row r="51" spans="2:13" ht="15" customHeight="1" x14ac:dyDescent="0.2">
      <c r="B51" s="178"/>
      <c r="C51" s="47" t="s">
        <v>2</v>
      </c>
      <c r="D51" s="142">
        <v>1.1200000000000001</v>
      </c>
      <c r="E51" s="143">
        <v>1.1200000000000001</v>
      </c>
      <c r="F51" s="143">
        <v>1.1000000000000001</v>
      </c>
      <c r="G51" s="143">
        <v>1.1200000000000001</v>
      </c>
      <c r="H51" s="143">
        <v>1.1200000000000001</v>
      </c>
      <c r="I51" s="143">
        <v>1.1399999999999999</v>
      </c>
      <c r="J51" s="143">
        <v>1.1299999999999999</v>
      </c>
      <c r="K51" s="143">
        <v>1.1200000000000001</v>
      </c>
      <c r="L51" s="143">
        <v>1.1000000000000001</v>
      </c>
      <c r="M51" s="144">
        <v>1.1200000000000001</v>
      </c>
    </row>
    <row r="52" spans="2:13" ht="15" customHeight="1" thickBot="1" x14ac:dyDescent="0.25">
      <c r="B52" s="179"/>
      <c r="C52" s="66" t="s">
        <v>1</v>
      </c>
      <c r="D52" s="154">
        <v>1.1299999999999999</v>
      </c>
      <c r="E52" s="155">
        <v>1.1399999999999999</v>
      </c>
      <c r="F52" s="155">
        <v>1.1100000000000001</v>
      </c>
      <c r="G52" s="155">
        <v>1.1399999999999999</v>
      </c>
      <c r="H52" s="155">
        <v>1.1299999999999999</v>
      </c>
      <c r="I52" s="155">
        <v>1.1499999999999999</v>
      </c>
      <c r="J52" s="155">
        <v>1.1399999999999999</v>
      </c>
      <c r="K52" s="155">
        <v>1.1399999999999999</v>
      </c>
      <c r="L52" s="155">
        <v>1.1100000000000001</v>
      </c>
      <c r="M52" s="156">
        <v>1.1299999999999999</v>
      </c>
    </row>
    <row r="53" spans="2:13" ht="12" customHeight="1" thickTop="1" x14ac:dyDescent="0.2">
      <c r="B53" s="157" t="s">
        <v>99</v>
      </c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</row>
    <row r="54" spans="2:13" x14ac:dyDescent="0.2">
      <c r="B54" s="190" t="s">
        <v>102</v>
      </c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</row>
    <row r="55" spans="2:13" x14ac:dyDescent="0.2">
      <c r="B55" s="192" t="s">
        <v>103</v>
      </c>
    </row>
    <row r="58" spans="2:13" x14ac:dyDescent="0.2">
      <c r="D58" s="120"/>
    </row>
    <row r="59" spans="2:13" x14ac:dyDescent="0.2">
      <c r="D59" s="120"/>
    </row>
    <row r="60" spans="2:13" x14ac:dyDescent="0.2">
      <c r="D60" s="120"/>
    </row>
    <row r="61" spans="2:13" x14ac:dyDescent="0.2">
      <c r="D61" s="120"/>
    </row>
    <row r="62" spans="2:13" x14ac:dyDescent="0.2">
      <c r="D62" s="120"/>
    </row>
    <row r="63" spans="2:13" x14ac:dyDescent="0.2">
      <c r="D63" s="120"/>
    </row>
    <row r="64" spans="2:13" x14ac:dyDescent="0.2">
      <c r="D64" s="120"/>
    </row>
    <row r="65" spans="4:4" x14ac:dyDescent="0.2">
      <c r="D65" s="120"/>
    </row>
    <row r="66" spans="4:4" x14ac:dyDescent="0.2">
      <c r="D66" s="120"/>
    </row>
    <row r="67" spans="4:4" x14ac:dyDescent="0.2">
      <c r="D67" s="120"/>
    </row>
    <row r="68" spans="4:4" x14ac:dyDescent="0.2">
      <c r="D68" s="120"/>
    </row>
    <row r="69" spans="4:4" x14ac:dyDescent="0.2">
      <c r="D69" s="120"/>
    </row>
    <row r="70" spans="4:4" x14ac:dyDescent="0.2">
      <c r="D70" s="120"/>
    </row>
    <row r="71" spans="4:4" x14ac:dyDescent="0.2">
      <c r="D71" s="120"/>
    </row>
    <row r="72" spans="4:4" x14ac:dyDescent="0.2">
      <c r="D72" s="120"/>
    </row>
    <row r="73" spans="4:4" x14ac:dyDescent="0.2">
      <c r="D73" s="120"/>
    </row>
    <row r="74" spans="4:4" x14ac:dyDescent="0.2">
      <c r="D74" s="120"/>
    </row>
    <row r="75" spans="4:4" x14ac:dyDescent="0.2">
      <c r="D75" s="120"/>
    </row>
    <row r="76" spans="4:4" x14ac:dyDescent="0.2">
      <c r="D76" s="120"/>
    </row>
    <row r="77" spans="4:4" x14ac:dyDescent="0.2">
      <c r="D77" s="120"/>
    </row>
    <row r="78" spans="4:4" x14ac:dyDescent="0.2">
      <c r="D78" s="120"/>
    </row>
    <row r="79" spans="4:4" x14ac:dyDescent="0.2">
      <c r="D79" s="120"/>
    </row>
    <row r="80" spans="4:4" x14ac:dyDescent="0.2">
      <c r="D80" s="120"/>
    </row>
    <row r="81" spans="4:4" x14ac:dyDescent="0.2">
      <c r="D81" s="120"/>
    </row>
  </sheetData>
  <mergeCells count="18">
    <mergeCell ref="B41:B43"/>
    <mergeCell ref="B44:B46"/>
    <mergeCell ref="B47:B49"/>
    <mergeCell ref="B29:B31"/>
    <mergeCell ref="B50:B52"/>
    <mergeCell ref="B32:B34"/>
    <mergeCell ref="B35:B37"/>
    <mergeCell ref="B38:B40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</mergeCells>
  <pageMargins left="0.39370078740157483" right="0.39370078740157483" top="0.39370078740157483" bottom="0.39370078740157483" header="0" footer="0"/>
  <pageSetup paperSize="9" scale="7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1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2" x14ac:dyDescent="0.2"/>
  <cols>
    <col min="1" max="1" width="5.7109375" style="117" customWidth="1"/>
    <col min="2" max="2" width="13.7109375" style="116" customWidth="1"/>
    <col min="3" max="6" width="9.7109375" style="117" customWidth="1"/>
    <col min="7" max="7" width="10.28515625" style="117" customWidth="1"/>
    <col min="8" max="8" width="10.7109375" style="117" customWidth="1"/>
    <col min="9" max="9" width="10.28515625" style="117" customWidth="1"/>
    <col min="10" max="10" width="9.7109375" style="117" customWidth="1"/>
    <col min="11" max="11" width="10.7109375" style="117" customWidth="1"/>
    <col min="12" max="12" width="10.28515625" style="117" customWidth="1"/>
    <col min="13" max="13" width="10.7109375" style="117" customWidth="1"/>
    <col min="14" max="16384" width="11.42578125" style="117"/>
  </cols>
  <sheetData>
    <row r="1" spans="2:13" ht="12.75" customHeight="1" x14ac:dyDescent="0.2"/>
    <row r="2" spans="2:13" ht="12.75" customHeight="1" x14ac:dyDescent="0.2"/>
    <row r="3" spans="2:13" ht="12.75" customHeight="1" x14ac:dyDescent="0.2"/>
    <row r="4" spans="2:13" ht="12.75" customHeight="1" x14ac:dyDescent="0.2"/>
    <row r="5" spans="2:13" ht="12.75" customHeight="1" x14ac:dyDescent="0.2"/>
    <row r="6" spans="2:13" ht="12.75" customHeight="1" x14ac:dyDescent="0.2">
      <c r="G6" s="12"/>
    </row>
    <row r="7" spans="2:13" ht="12.75" customHeight="1" x14ac:dyDescent="0.2"/>
    <row r="8" spans="2:13" ht="12.75" customHeight="1" x14ac:dyDescent="0.2"/>
    <row r="9" spans="2:13" ht="12.75" customHeight="1" x14ac:dyDescent="0.2">
      <c r="B9" s="14" t="s">
        <v>49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</row>
    <row r="10" spans="2:13" ht="12.75" customHeight="1" thickBot="1" x14ac:dyDescent="0.25">
      <c r="B10" s="119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</row>
    <row r="11" spans="2:13" ht="35.1" customHeight="1" thickTop="1" thickBot="1" x14ac:dyDescent="0.25">
      <c r="B11" s="166" t="str">
        <f>"3.7. Pensión media anual (euros) por Tramo de pensión, Sexo y Provincia. Castilla y León. "&amp;Índice!B12</f>
        <v>3.7. Pensión media anual (euros) por Tramo de pensión, Sexo y Provincia. Castilla y León. Año 2021</v>
      </c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8"/>
    </row>
    <row r="12" spans="2:13" ht="12.75" thickTop="1" x14ac:dyDescent="0.2">
      <c r="B12" s="169" t="s">
        <v>39</v>
      </c>
      <c r="C12" s="171" t="s">
        <v>38</v>
      </c>
      <c r="D12" s="183" t="s">
        <v>85</v>
      </c>
      <c r="E12" s="184"/>
      <c r="F12" s="184"/>
      <c r="G12" s="184"/>
      <c r="H12" s="184"/>
      <c r="I12" s="184"/>
      <c r="J12" s="184"/>
      <c r="K12" s="184"/>
      <c r="L12" s="184"/>
      <c r="M12" s="185" t="s">
        <v>0</v>
      </c>
    </row>
    <row r="13" spans="2:13" ht="12.75" thickBot="1" x14ac:dyDescent="0.25">
      <c r="B13" s="170"/>
      <c r="C13" s="172"/>
      <c r="D13" s="70" t="s">
        <v>3</v>
      </c>
      <c r="E13" s="71" t="s">
        <v>4</v>
      </c>
      <c r="F13" s="71" t="s">
        <v>15</v>
      </c>
      <c r="G13" s="71" t="s">
        <v>16</v>
      </c>
      <c r="H13" s="71" t="s">
        <v>17</v>
      </c>
      <c r="I13" s="71" t="s">
        <v>18</v>
      </c>
      <c r="J13" s="71" t="s">
        <v>19</v>
      </c>
      <c r="K13" s="71" t="s">
        <v>20</v>
      </c>
      <c r="L13" s="71" t="s">
        <v>5</v>
      </c>
      <c r="M13" s="186"/>
    </row>
    <row r="14" spans="2:13" ht="15" customHeight="1" thickTop="1" x14ac:dyDescent="0.2">
      <c r="B14" s="180" t="s">
        <v>23</v>
      </c>
      <c r="C14" s="46" t="s">
        <v>87</v>
      </c>
      <c r="D14" s="72">
        <v>1813</v>
      </c>
      <c r="E14" s="73">
        <v>2078</v>
      </c>
      <c r="F14" s="73">
        <v>1948</v>
      </c>
      <c r="G14" s="73">
        <v>1912</v>
      </c>
      <c r="H14" s="73">
        <v>2084</v>
      </c>
      <c r="I14" s="73">
        <v>1762</v>
      </c>
      <c r="J14" s="73">
        <v>1774</v>
      </c>
      <c r="K14" s="73">
        <v>1930</v>
      </c>
      <c r="L14" s="73">
        <v>2037</v>
      </c>
      <c r="M14" s="74">
        <v>1956</v>
      </c>
    </row>
    <row r="15" spans="2:13" ht="15" customHeight="1" x14ac:dyDescent="0.2">
      <c r="B15" s="178"/>
      <c r="C15" s="47" t="s">
        <v>2</v>
      </c>
      <c r="D15" s="75">
        <v>2130</v>
      </c>
      <c r="E15" s="76">
        <v>2218</v>
      </c>
      <c r="F15" s="76">
        <v>2179</v>
      </c>
      <c r="G15" s="76">
        <v>2149</v>
      </c>
      <c r="H15" s="76">
        <v>2223</v>
      </c>
      <c r="I15" s="76">
        <v>2059</v>
      </c>
      <c r="J15" s="76">
        <v>2008</v>
      </c>
      <c r="K15" s="76">
        <v>2143</v>
      </c>
      <c r="L15" s="76">
        <v>2162</v>
      </c>
      <c r="M15" s="77">
        <v>2162</v>
      </c>
    </row>
    <row r="16" spans="2:13" ht="15" customHeight="1" x14ac:dyDescent="0.2">
      <c r="B16" s="181"/>
      <c r="C16" s="58" t="s">
        <v>1</v>
      </c>
      <c r="D16" s="81">
        <v>1980</v>
      </c>
      <c r="E16" s="82">
        <v>2159</v>
      </c>
      <c r="F16" s="82">
        <v>2080</v>
      </c>
      <c r="G16" s="82">
        <v>2044</v>
      </c>
      <c r="H16" s="82">
        <v>2163</v>
      </c>
      <c r="I16" s="82">
        <v>1931</v>
      </c>
      <c r="J16" s="82">
        <v>1902</v>
      </c>
      <c r="K16" s="82">
        <v>2057</v>
      </c>
      <c r="L16" s="82">
        <v>2106</v>
      </c>
      <c r="M16" s="83">
        <v>2073</v>
      </c>
    </row>
    <row r="17" spans="2:13" ht="15" customHeight="1" x14ac:dyDescent="0.2">
      <c r="B17" s="177" t="s">
        <v>24</v>
      </c>
      <c r="C17" s="62" t="s">
        <v>87</v>
      </c>
      <c r="D17" s="84">
        <v>7434</v>
      </c>
      <c r="E17" s="85">
        <v>7447</v>
      </c>
      <c r="F17" s="85">
        <v>7659</v>
      </c>
      <c r="G17" s="85">
        <v>7289</v>
      </c>
      <c r="H17" s="85">
        <v>7442</v>
      </c>
      <c r="I17" s="85">
        <v>7435</v>
      </c>
      <c r="J17" s="85">
        <v>7462</v>
      </c>
      <c r="K17" s="85">
        <v>7274</v>
      </c>
      <c r="L17" s="85">
        <v>7524</v>
      </c>
      <c r="M17" s="86">
        <v>7463</v>
      </c>
    </row>
    <row r="18" spans="2:13" ht="15" customHeight="1" x14ac:dyDescent="0.2">
      <c r="B18" s="178"/>
      <c r="C18" s="47" t="s">
        <v>2</v>
      </c>
      <c r="D18" s="75">
        <v>7268</v>
      </c>
      <c r="E18" s="76">
        <v>7435</v>
      </c>
      <c r="F18" s="76">
        <v>7623</v>
      </c>
      <c r="G18" s="76">
        <v>7249</v>
      </c>
      <c r="H18" s="76">
        <v>7142</v>
      </c>
      <c r="I18" s="76">
        <v>7357</v>
      </c>
      <c r="J18" s="76">
        <v>7489</v>
      </c>
      <c r="K18" s="76">
        <v>7155</v>
      </c>
      <c r="L18" s="76">
        <v>7371</v>
      </c>
      <c r="M18" s="77">
        <v>7352</v>
      </c>
    </row>
    <row r="19" spans="2:13" ht="15" customHeight="1" x14ac:dyDescent="0.2">
      <c r="B19" s="182"/>
      <c r="C19" s="48" t="s">
        <v>1</v>
      </c>
      <c r="D19" s="78">
        <v>7341</v>
      </c>
      <c r="E19" s="79">
        <v>7439</v>
      </c>
      <c r="F19" s="79">
        <v>7638</v>
      </c>
      <c r="G19" s="79">
        <v>7265</v>
      </c>
      <c r="H19" s="79">
        <v>7261</v>
      </c>
      <c r="I19" s="79">
        <v>7390</v>
      </c>
      <c r="J19" s="79">
        <v>7478</v>
      </c>
      <c r="K19" s="79">
        <v>7198</v>
      </c>
      <c r="L19" s="79">
        <v>7438</v>
      </c>
      <c r="M19" s="80">
        <v>7396</v>
      </c>
    </row>
    <row r="20" spans="2:13" ht="15" customHeight="1" x14ac:dyDescent="0.2">
      <c r="B20" s="177" t="s">
        <v>25</v>
      </c>
      <c r="C20" s="62" t="s">
        <v>87</v>
      </c>
      <c r="D20" s="84">
        <v>11185</v>
      </c>
      <c r="E20" s="85">
        <v>11174</v>
      </c>
      <c r="F20" s="85">
        <v>11213</v>
      </c>
      <c r="G20" s="85">
        <v>11227</v>
      </c>
      <c r="H20" s="85">
        <v>11244</v>
      </c>
      <c r="I20" s="85">
        <v>11282</v>
      </c>
      <c r="J20" s="85">
        <v>11202</v>
      </c>
      <c r="K20" s="85">
        <v>11316</v>
      </c>
      <c r="L20" s="85">
        <v>11209</v>
      </c>
      <c r="M20" s="86">
        <v>11232</v>
      </c>
    </row>
    <row r="21" spans="2:13" ht="15" customHeight="1" x14ac:dyDescent="0.2">
      <c r="B21" s="178"/>
      <c r="C21" s="47" t="s">
        <v>2</v>
      </c>
      <c r="D21" s="75">
        <v>10337</v>
      </c>
      <c r="E21" s="76">
        <v>10744</v>
      </c>
      <c r="F21" s="76">
        <v>10766</v>
      </c>
      <c r="G21" s="76">
        <v>10535</v>
      </c>
      <c r="H21" s="76">
        <v>10412</v>
      </c>
      <c r="I21" s="76">
        <v>10461</v>
      </c>
      <c r="J21" s="76">
        <v>10601</v>
      </c>
      <c r="K21" s="76">
        <v>10623</v>
      </c>
      <c r="L21" s="76">
        <v>10324</v>
      </c>
      <c r="M21" s="77">
        <v>10573</v>
      </c>
    </row>
    <row r="22" spans="2:13" ht="15" customHeight="1" x14ac:dyDescent="0.2">
      <c r="B22" s="182"/>
      <c r="C22" s="48" t="s">
        <v>1</v>
      </c>
      <c r="D22" s="78">
        <v>10773</v>
      </c>
      <c r="E22" s="79">
        <v>10919</v>
      </c>
      <c r="F22" s="79">
        <v>10946</v>
      </c>
      <c r="G22" s="79">
        <v>10851</v>
      </c>
      <c r="H22" s="79">
        <v>10817</v>
      </c>
      <c r="I22" s="79">
        <v>10834</v>
      </c>
      <c r="J22" s="79">
        <v>10865</v>
      </c>
      <c r="K22" s="79">
        <v>10923</v>
      </c>
      <c r="L22" s="79">
        <v>10766</v>
      </c>
      <c r="M22" s="80">
        <v>10869</v>
      </c>
    </row>
    <row r="23" spans="2:13" ht="15" customHeight="1" x14ac:dyDescent="0.2">
      <c r="B23" s="177" t="s">
        <v>26</v>
      </c>
      <c r="C23" s="62" t="s">
        <v>87</v>
      </c>
      <c r="D23" s="84">
        <v>15817</v>
      </c>
      <c r="E23" s="85">
        <v>16038</v>
      </c>
      <c r="F23" s="85">
        <v>15958</v>
      </c>
      <c r="G23" s="85">
        <v>15936</v>
      </c>
      <c r="H23" s="85">
        <v>15828</v>
      </c>
      <c r="I23" s="85">
        <v>15913</v>
      </c>
      <c r="J23" s="85">
        <v>15940</v>
      </c>
      <c r="K23" s="85">
        <v>15975</v>
      </c>
      <c r="L23" s="85">
        <v>15798</v>
      </c>
      <c r="M23" s="86">
        <v>15931</v>
      </c>
    </row>
    <row r="24" spans="2:13" ht="15" customHeight="1" x14ac:dyDescent="0.2">
      <c r="B24" s="178"/>
      <c r="C24" s="47" t="s">
        <v>2</v>
      </c>
      <c r="D24" s="75">
        <v>15779</v>
      </c>
      <c r="E24" s="76">
        <v>15804</v>
      </c>
      <c r="F24" s="76">
        <v>15789</v>
      </c>
      <c r="G24" s="76">
        <v>15858</v>
      </c>
      <c r="H24" s="76">
        <v>15821</v>
      </c>
      <c r="I24" s="76">
        <v>15823</v>
      </c>
      <c r="J24" s="76">
        <v>15832</v>
      </c>
      <c r="K24" s="76">
        <v>15812</v>
      </c>
      <c r="L24" s="76">
        <v>15768</v>
      </c>
      <c r="M24" s="77">
        <v>15807</v>
      </c>
    </row>
    <row r="25" spans="2:13" ht="15" customHeight="1" x14ac:dyDescent="0.2">
      <c r="B25" s="182"/>
      <c r="C25" s="48" t="s">
        <v>1</v>
      </c>
      <c r="D25" s="78">
        <v>15804</v>
      </c>
      <c r="E25" s="79">
        <v>15929</v>
      </c>
      <c r="F25" s="79">
        <v>15883</v>
      </c>
      <c r="G25" s="79">
        <v>15903</v>
      </c>
      <c r="H25" s="79">
        <v>15825</v>
      </c>
      <c r="I25" s="79">
        <v>15881</v>
      </c>
      <c r="J25" s="79">
        <v>15899</v>
      </c>
      <c r="K25" s="79">
        <v>15905</v>
      </c>
      <c r="L25" s="79">
        <v>15787</v>
      </c>
      <c r="M25" s="80">
        <v>15879</v>
      </c>
    </row>
    <row r="26" spans="2:13" ht="15" customHeight="1" x14ac:dyDescent="0.2">
      <c r="B26" s="177" t="s">
        <v>27</v>
      </c>
      <c r="C26" s="62" t="s">
        <v>87</v>
      </c>
      <c r="D26" s="84">
        <v>20591</v>
      </c>
      <c r="E26" s="85">
        <v>20565</v>
      </c>
      <c r="F26" s="85">
        <v>20558</v>
      </c>
      <c r="G26" s="85">
        <v>20566</v>
      </c>
      <c r="H26" s="85">
        <v>20603</v>
      </c>
      <c r="I26" s="85">
        <v>20506</v>
      </c>
      <c r="J26" s="85">
        <v>20485</v>
      </c>
      <c r="K26" s="85">
        <v>20553</v>
      </c>
      <c r="L26" s="85">
        <v>20647</v>
      </c>
      <c r="M26" s="86">
        <v>20565</v>
      </c>
    </row>
    <row r="27" spans="2:13" ht="15" customHeight="1" x14ac:dyDescent="0.2">
      <c r="B27" s="178"/>
      <c r="C27" s="47" t="s">
        <v>2</v>
      </c>
      <c r="D27" s="75">
        <v>20571</v>
      </c>
      <c r="E27" s="76">
        <v>20437</v>
      </c>
      <c r="F27" s="76">
        <v>20508</v>
      </c>
      <c r="G27" s="76">
        <v>20424</v>
      </c>
      <c r="H27" s="76">
        <v>20529</v>
      </c>
      <c r="I27" s="76">
        <v>20485</v>
      </c>
      <c r="J27" s="76">
        <v>20460</v>
      </c>
      <c r="K27" s="76">
        <v>20403</v>
      </c>
      <c r="L27" s="76">
        <v>20519</v>
      </c>
      <c r="M27" s="77">
        <v>20469</v>
      </c>
    </row>
    <row r="28" spans="2:13" ht="15" customHeight="1" x14ac:dyDescent="0.2">
      <c r="B28" s="182"/>
      <c r="C28" s="48" t="s">
        <v>1</v>
      </c>
      <c r="D28" s="78">
        <v>20585</v>
      </c>
      <c r="E28" s="79">
        <v>20515</v>
      </c>
      <c r="F28" s="79">
        <v>20539</v>
      </c>
      <c r="G28" s="79">
        <v>20514</v>
      </c>
      <c r="H28" s="79">
        <v>20576</v>
      </c>
      <c r="I28" s="79">
        <v>20499</v>
      </c>
      <c r="J28" s="79">
        <v>20477</v>
      </c>
      <c r="K28" s="79">
        <v>20499</v>
      </c>
      <c r="L28" s="79">
        <v>20605</v>
      </c>
      <c r="M28" s="80">
        <v>20530</v>
      </c>
    </row>
    <row r="29" spans="2:13" ht="15" customHeight="1" x14ac:dyDescent="0.2">
      <c r="B29" s="177" t="s">
        <v>28</v>
      </c>
      <c r="C29" s="62" t="s">
        <v>87</v>
      </c>
      <c r="D29" s="84">
        <v>24974</v>
      </c>
      <c r="E29" s="85">
        <v>25067</v>
      </c>
      <c r="F29" s="85">
        <v>25099</v>
      </c>
      <c r="G29" s="85">
        <v>25087</v>
      </c>
      <c r="H29" s="85">
        <v>24997</v>
      </c>
      <c r="I29" s="85">
        <v>25079</v>
      </c>
      <c r="J29" s="85">
        <v>25026</v>
      </c>
      <c r="K29" s="85">
        <v>24970</v>
      </c>
      <c r="L29" s="85">
        <v>24943</v>
      </c>
      <c r="M29" s="86">
        <v>25033</v>
      </c>
    </row>
    <row r="30" spans="2:13" ht="15" customHeight="1" x14ac:dyDescent="0.2">
      <c r="B30" s="178"/>
      <c r="C30" s="47" t="s">
        <v>2</v>
      </c>
      <c r="D30" s="75">
        <v>25088</v>
      </c>
      <c r="E30" s="76">
        <v>24922</v>
      </c>
      <c r="F30" s="76">
        <v>24951</v>
      </c>
      <c r="G30" s="76">
        <v>24995</v>
      </c>
      <c r="H30" s="76">
        <v>24942</v>
      </c>
      <c r="I30" s="76">
        <v>25065</v>
      </c>
      <c r="J30" s="76">
        <v>24999</v>
      </c>
      <c r="K30" s="76">
        <v>24934</v>
      </c>
      <c r="L30" s="76">
        <v>24967</v>
      </c>
      <c r="M30" s="77">
        <v>24960</v>
      </c>
    </row>
    <row r="31" spans="2:13" ht="15" customHeight="1" x14ac:dyDescent="0.2">
      <c r="B31" s="182"/>
      <c r="C31" s="48" t="s">
        <v>1</v>
      </c>
      <c r="D31" s="78">
        <v>25012</v>
      </c>
      <c r="E31" s="79">
        <v>25019</v>
      </c>
      <c r="F31" s="79">
        <v>25048</v>
      </c>
      <c r="G31" s="79">
        <v>25055</v>
      </c>
      <c r="H31" s="79">
        <v>24976</v>
      </c>
      <c r="I31" s="79">
        <v>25074</v>
      </c>
      <c r="J31" s="79">
        <v>25017</v>
      </c>
      <c r="K31" s="79">
        <v>24958</v>
      </c>
      <c r="L31" s="79">
        <v>24951</v>
      </c>
      <c r="M31" s="80">
        <v>25008</v>
      </c>
    </row>
    <row r="32" spans="2:13" ht="15" customHeight="1" x14ac:dyDescent="0.2">
      <c r="B32" s="177" t="s">
        <v>29</v>
      </c>
      <c r="C32" s="62" t="s">
        <v>87</v>
      </c>
      <c r="D32" s="84">
        <v>29735</v>
      </c>
      <c r="E32" s="85">
        <v>29729</v>
      </c>
      <c r="F32" s="85">
        <v>29738</v>
      </c>
      <c r="G32" s="85">
        <v>29840</v>
      </c>
      <c r="H32" s="85">
        <v>29640</v>
      </c>
      <c r="I32" s="85">
        <v>29789</v>
      </c>
      <c r="J32" s="85">
        <v>29658</v>
      </c>
      <c r="K32" s="85">
        <v>29878</v>
      </c>
      <c r="L32" s="85">
        <v>29632</v>
      </c>
      <c r="M32" s="86">
        <v>29764</v>
      </c>
    </row>
    <row r="33" spans="2:13" ht="15" customHeight="1" x14ac:dyDescent="0.2">
      <c r="B33" s="178"/>
      <c r="C33" s="47" t="s">
        <v>2</v>
      </c>
      <c r="D33" s="75">
        <v>29581</v>
      </c>
      <c r="E33" s="76">
        <v>29602</v>
      </c>
      <c r="F33" s="76">
        <v>29612</v>
      </c>
      <c r="G33" s="76">
        <v>29611</v>
      </c>
      <c r="H33" s="76">
        <v>29630</v>
      </c>
      <c r="I33" s="76">
        <v>29604</v>
      </c>
      <c r="J33" s="76">
        <v>29770</v>
      </c>
      <c r="K33" s="76">
        <v>29646</v>
      </c>
      <c r="L33" s="76">
        <v>29772</v>
      </c>
      <c r="M33" s="77">
        <v>29634</v>
      </c>
    </row>
    <row r="34" spans="2:13" ht="15" customHeight="1" x14ac:dyDescent="0.2">
      <c r="B34" s="182"/>
      <c r="C34" s="48" t="s">
        <v>1</v>
      </c>
      <c r="D34" s="78">
        <v>29688</v>
      </c>
      <c r="E34" s="79">
        <v>29698</v>
      </c>
      <c r="F34" s="79">
        <v>29707</v>
      </c>
      <c r="G34" s="79">
        <v>29782</v>
      </c>
      <c r="H34" s="79">
        <v>29637</v>
      </c>
      <c r="I34" s="79">
        <v>29729</v>
      </c>
      <c r="J34" s="79">
        <v>29693</v>
      </c>
      <c r="K34" s="79">
        <v>29820</v>
      </c>
      <c r="L34" s="79">
        <v>29679</v>
      </c>
      <c r="M34" s="80">
        <v>29729</v>
      </c>
    </row>
    <row r="35" spans="2:13" ht="15" customHeight="1" x14ac:dyDescent="0.2">
      <c r="B35" s="177" t="s">
        <v>30</v>
      </c>
      <c r="C35" s="62" t="s">
        <v>87</v>
      </c>
      <c r="D35" s="84">
        <v>34131</v>
      </c>
      <c r="E35" s="85">
        <v>34349</v>
      </c>
      <c r="F35" s="85">
        <v>34253</v>
      </c>
      <c r="G35" s="85">
        <v>34216</v>
      </c>
      <c r="H35" s="85">
        <v>34228</v>
      </c>
      <c r="I35" s="85">
        <v>34172</v>
      </c>
      <c r="J35" s="85">
        <v>34137</v>
      </c>
      <c r="K35" s="85">
        <v>34192</v>
      </c>
      <c r="L35" s="85">
        <v>34134</v>
      </c>
      <c r="M35" s="86">
        <v>34231</v>
      </c>
    </row>
    <row r="36" spans="2:13" ht="15" customHeight="1" x14ac:dyDescent="0.2">
      <c r="B36" s="178"/>
      <c r="C36" s="47" t="s">
        <v>2</v>
      </c>
      <c r="D36" s="75">
        <v>34068</v>
      </c>
      <c r="E36" s="76">
        <v>34075</v>
      </c>
      <c r="F36" s="76">
        <v>34034</v>
      </c>
      <c r="G36" s="76">
        <v>34046</v>
      </c>
      <c r="H36" s="76">
        <v>34102</v>
      </c>
      <c r="I36" s="76">
        <v>34114</v>
      </c>
      <c r="J36" s="76">
        <v>34104</v>
      </c>
      <c r="K36" s="76">
        <v>34096</v>
      </c>
      <c r="L36" s="76">
        <v>34095</v>
      </c>
      <c r="M36" s="77">
        <v>34078</v>
      </c>
    </row>
    <row r="37" spans="2:13" ht="15" customHeight="1" x14ac:dyDescent="0.2">
      <c r="B37" s="182"/>
      <c r="C37" s="48" t="s">
        <v>1</v>
      </c>
      <c r="D37" s="78">
        <v>34104</v>
      </c>
      <c r="E37" s="79">
        <v>34265</v>
      </c>
      <c r="F37" s="79">
        <v>34182</v>
      </c>
      <c r="G37" s="79">
        <v>34159</v>
      </c>
      <c r="H37" s="79">
        <v>34173</v>
      </c>
      <c r="I37" s="79">
        <v>34149</v>
      </c>
      <c r="J37" s="79">
        <v>34122</v>
      </c>
      <c r="K37" s="79">
        <v>34164</v>
      </c>
      <c r="L37" s="79">
        <v>34118</v>
      </c>
      <c r="M37" s="80">
        <v>34178</v>
      </c>
    </row>
    <row r="38" spans="2:13" ht="15" customHeight="1" x14ac:dyDescent="0.2">
      <c r="B38" s="177" t="s">
        <v>31</v>
      </c>
      <c r="C38" s="62" t="s">
        <v>87</v>
      </c>
      <c r="D38" s="84">
        <v>38095</v>
      </c>
      <c r="E38" s="85">
        <v>38047</v>
      </c>
      <c r="F38" s="85">
        <v>37973</v>
      </c>
      <c r="G38" s="85">
        <v>38106</v>
      </c>
      <c r="H38" s="85">
        <v>38103</v>
      </c>
      <c r="I38" s="85">
        <v>38134</v>
      </c>
      <c r="J38" s="85">
        <v>38069</v>
      </c>
      <c r="K38" s="85">
        <v>38074</v>
      </c>
      <c r="L38" s="85">
        <v>38095</v>
      </c>
      <c r="M38" s="86">
        <v>38050</v>
      </c>
    </row>
    <row r="39" spans="2:13" ht="15" customHeight="1" x14ac:dyDescent="0.2">
      <c r="B39" s="178"/>
      <c r="C39" s="47" t="s">
        <v>2</v>
      </c>
      <c r="D39" s="75">
        <v>38194</v>
      </c>
      <c r="E39" s="76">
        <v>38218</v>
      </c>
      <c r="F39" s="76">
        <v>38141</v>
      </c>
      <c r="G39" s="76">
        <v>38171</v>
      </c>
      <c r="H39" s="76">
        <v>38190</v>
      </c>
      <c r="I39" s="76">
        <v>38215</v>
      </c>
      <c r="J39" s="76">
        <v>38167</v>
      </c>
      <c r="K39" s="76">
        <v>38185</v>
      </c>
      <c r="L39" s="76">
        <v>38098</v>
      </c>
      <c r="M39" s="77">
        <v>38177</v>
      </c>
    </row>
    <row r="40" spans="2:13" ht="15" customHeight="1" x14ac:dyDescent="0.2">
      <c r="B40" s="182"/>
      <c r="C40" s="48" t="s">
        <v>1</v>
      </c>
      <c r="D40" s="78">
        <v>38127</v>
      </c>
      <c r="E40" s="79">
        <v>38083</v>
      </c>
      <c r="F40" s="79">
        <v>38009</v>
      </c>
      <c r="G40" s="79">
        <v>38123</v>
      </c>
      <c r="H40" s="79">
        <v>38134</v>
      </c>
      <c r="I40" s="79">
        <v>38159</v>
      </c>
      <c r="J40" s="79">
        <v>38108</v>
      </c>
      <c r="K40" s="79">
        <v>38105</v>
      </c>
      <c r="L40" s="79">
        <v>38096</v>
      </c>
      <c r="M40" s="80">
        <v>38084</v>
      </c>
    </row>
    <row r="41" spans="2:13" ht="15" customHeight="1" x14ac:dyDescent="0.2">
      <c r="B41" s="177" t="s">
        <v>32</v>
      </c>
      <c r="C41" s="62" t="s">
        <v>87</v>
      </c>
      <c r="D41" s="84">
        <v>43067</v>
      </c>
      <c r="E41" s="85">
        <v>43139</v>
      </c>
      <c r="F41" s="85">
        <v>43117</v>
      </c>
      <c r="G41" s="85">
        <v>43239</v>
      </c>
      <c r="H41" s="85">
        <v>43081</v>
      </c>
      <c r="I41" s="85">
        <v>43435</v>
      </c>
      <c r="J41" s="85">
        <v>42894</v>
      </c>
      <c r="K41" s="85">
        <v>43094</v>
      </c>
      <c r="L41" s="85">
        <v>43105</v>
      </c>
      <c r="M41" s="86">
        <v>43124</v>
      </c>
    </row>
    <row r="42" spans="2:13" ht="15" customHeight="1" x14ac:dyDescent="0.2">
      <c r="B42" s="178"/>
      <c r="C42" s="47" t="s">
        <v>2</v>
      </c>
      <c r="D42" s="75">
        <v>43208</v>
      </c>
      <c r="E42" s="76">
        <v>43185</v>
      </c>
      <c r="F42" s="76">
        <v>43144</v>
      </c>
      <c r="G42" s="76">
        <v>42981</v>
      </c>
      <c r="H42" s="76">
        <v>43012</v>
      </c>
      <c r="I42" s="76">
        <v>43263</v>
      </c>
      <c r="J42" s="76">
        <v>43006</v>
      </c>
      <c r="K42" s="76">
        <v>43094</v>
      </c>
      <c r="L42" s="76">
        <v>43036</v>
      </c>
      <c r="M42" s="77">
        <v>43101</v>
      </c>
    </row>
    <row r="43" spans="2:13" ht="15" customHeight="1" x14ac:dyDescent="0.2">
      <c r="B43" s="182"/>
      <c r="C43" s="48" t="s">
        <v>1</v>
      </c>
      <c r="D43" s="78">
        <v>43103</v>
      </c>
      <c r="E43" s="79">
        <v>43148</v>
      </c>
      <c r="F43" s="79">
        <v>43123</v>
      </c>
      <c r="G43" s="79">
        <v>43187</v>
      </c>
      <c r="H43" s="79">
        <v>43062</v>
      </c>
      <c r="I43" s="79">
        <v>43387</v>
      </c>
      <c r="J43" s="79">
        <v>42922</v>
      </c>
      <c r="K43" s="79">
        <v>43094</v>
      </c>
      <c r="L43" s="79">
        <v>43086</v>
      </c>
      <c r="M43" s="80">
        <v>43118</v>
      </c>
    </row>
    <row r="44" spans="2:13" ht="15" customHeight="1" x14ac:dyDescent="0.2">
      <c r="B44" s="177" t="s">
        <v>34</v>
      </c>
      <c r="C44" s="62" t="s">
        <v>87</v>
      </c>
      <c r="D44" s="84">
        <v>52755</v>
      </c>
      <c r="E44" s="85">
        <v>53038</v>
      </c>
      <c r="F44" s="85">
        <v>53114</v>
      </c>
      <c r="G44" s="85">
        <v>53023</v>
      </c>
      <c r="H44" s="85">
        <v>53009</v>
      </c>
      <c r="I44" s="85">
        <v>53297</v>
      </c>
      <c r="J44" s="85">
        <v>53158</v>
      </c>
      <c r="K44" s="85">
        <v>52984</v>
      </c>
      <c r="L44" s="85">
        <v>52729</v>
      </c>
      <c r="M44" s="86">
        <v>53028</v>
      </c>
    </row>
    <row r="45" spans="2:13" ht="15" customHeight="1" x14ac:dyDescent="0.2">
      <c r="B45" s="178"/>
      <c r="C45" s="47" t="s">
        <v>2</v>
      </c>
      <c r="D45" s="75">
        <v>53426</v>
      </c>
      <c r="E45" s="76">
        <v>52648</v>
      </c>
      <c r="F45" s="76">
        <v>53047</v>
      </c>
      <c r="G45" s="76">
        <v>53313</v>
      </c>
      <c r="H45" s="76">
        <v>52976</v>
      </c>
      <c r="I45" s="76">
        <v>51982</v>
      </c>
      <c r="J45" s="76">
        <v>54459</v>
      </c>
      <c r="K45" s="76">
        <v>52977</v>
      </c>
      <c r="L45" s="76">
        <v>52277</v>
      </c>
      <c r="M45" s="77">
        <v>52967</v>
      </c>
    </row>
    <row r="46" spans="2:13" ht="15" customHeight="1" x14ac:dyDescent="0.2">
      <c r="B46" s="182"/>
      <c r="C46" s="48" t="s">
        <v>1</v>
      </c>
      <c r="D46" s="78">
        <v>52971</v>
      </c>
      <c r="E46" s="79">
        <v>52965</v>
      </c>
      <c r="F46" s="79">
        <v>53101</v>
      </c>
      <c r="G46" s="79">
        <v>53083</v>
      </c>
      <c r="H46" s="79">
        <v>52999</v>
      </c>
      <c r="I46" s="79">
        <v>52975</v>
      </c>
      <c r="J46" s="79">
        <v>53600</v>
      </c>
      <c r="K46" s="79">
        <v>52982</v>
      </c>
      <c r="L46" s="79">
        <v>52616</v>
      </c>
      <c r="M46" s="80">
        <v>53014</v>
      </c>
    </row>
    <row r="47" spans="2:13" ht="15" customHeight="1" x14ac:dyDescent="0.2">
      <c r="B47" s="177" t="s">
        <v>33</v>
      </c>
      <c r="C47" s="62" t="s">
        <v>87</v>
      </c>
      <c r="D47" s="84">
        <v>123934</v>
      </c>
      <c r="E47" s="85">
        <v>115400</v>
      </c>
      <c r="F47" s="85">
        <v>103528</v>
      </c>
      <c r="G47" s="85">
        <v>98199</v>
      </c>
      <c r="H47" s="85">
        <v>107013</v>
      </c>
      <c r="I47" s="85">
        <v>128684</v>
      </c>
      <c r="J47" s="85">
        <v>120005</v>
      </c>
      <c r="K47" s="85">
        <v>102255</v>
      </c>
      <c r="L47" s="85">
        <v>112439</v>
      </c>
      <c r="M47" s="86">
        <v>109465</v>
      </c>
    </row>
    <row r="48" spans="2:13" ht="15" customHeight="1" x14ac:dyDescent="0.2">
      <c r="B48" s="178"/>
      <c r="C48" s="47" t="s">
        <v>2</v>
      </c>
      <c r="D48" s="75">
        <v>97422</v>
      </c>
      <c r="E48" s="76">
        <v>102593</v>
      </c>
      <c r="F48" s="76">
        <v>115760</v>
      </c>
      <c r="G48" s="76">
        <v>98622</v>
      </c>
      <c r="H48" s="76">
        <v>102657</v>
      </c>
      <c r="I48" s="76">
        <v>91924</v>
      </c>
      <c r="J48" s="76">
        <v>86320</v>
      </c>
      <c r="K48" s="76">
        <v>106218</v>
      </c>
      <c r="L48" s="76">
        <v>163228</v>
      </c>
      <c r="M48" s="77">
        <v>106758</v>
      </c>
    </row>
    <row r="49" spans="2:13" ht="15" customHeight="1" x14ac:dyDescent="0.2">
      <c r="B49" s="182"/>
      <c r="C49" s="48" t="s">
        <v>1</v>
      </c>
      <c r="D49" s="78">
        <v>119363</v>
      </c>
      <c r="E49" s="79">
        <v>111691</v>
      </c>
      <c r="F49" s="79">
        <v>106828</v>
      </c>
      <c r="G49" s="79">
        <v>98307</v>
      </c>
      <c r="H49" s="79">
        <v>105591</v>
      </c>
      <c r="I49" s="79">
        <v>122162</v>
      </c>
      <c r="J49" s="79">
        <v>111183</v>
      </c>
      <c r="K49" s="79">
        <v>103344</v>
      </c>
      <c r="L49" s="79">
        <v>124827</v>
      </c>
      <c r="M49" s="80">
        <v>108733</v>
      </c>
    </row>
    <row r="50" spans="2:13" ht="15" customHeight="1" x14ac:dyDescent="0.2">
      <c r="B50" s="177" t="s">
        <v>1</v>
      </c>
      <c r="C50" s="62" t="s">
        <v>87</v>
      </c>
      <c r="D50" s="84">
        <v>15595</v>
      </c>
      <c r="E50" s="85">
        <v>20620</v>
      </c>
      <c r="F50" s="85">
        <v>19465</v>
      </c>
      <c r="G50" s="85">
        <v>18460</v>
      </c>
      <c r="H50" s="85">
        <v>17202</v>
      </c>
      <c r="I50" s="85">
        <v>17631</v>
      </c>
      <c r="J50" s="85">
        <v>17423</v>
      </c>
      <c r="K50" s="85">
        <v>20305</v>
      </c>
      <c r="L50" s="85">
        <v>15345</v>
      </c>
      <c r="M50" s="86">
        <v>18653</v>
      </c>
    </row>
    <row r="51" spans="2:13" ht="15" customHeight="1" x14ac:dyDescent="0.2">
      <c r="B51" s="178"/>
      <c r="C51" s="47" t="s">
        <v>2</v>
      </c>
      <c r="D51" s="75">
        <v>12588</v>
      </c>
      <c r="E51" s="76">
        <v>14343</v>
      </c>
      <c r="F51" s="76">
        <v>13849</v>
      </c>
      <c r="G51" s="76">
        <v>13682</v>
      </c>
      <c r="H51" s="76">
        <v>13714</v>
      </c>
      <c r="I51" s="76">
        <v>13614</v>
      </c>
      <c r="J51" s="76">
        <v>14071</v>
      </c>
      <c r="K51" s="76">
        <v>14508</v>
      </c>
      <c r="L51" s="76">
        <v>12452</v>
      </c>
      <c r="M51" s="77">
        <v>13822</v>
      </c>
    </row>
    <row r="52" spans="2:13" ht="15" customHeight="1" thickBot="1" x14ac:dyDescent="0.25">
      <c r="B52" s="179"/>
      <c r="C52" s="66" t="s">
        <v>1</v>
      </c>
      <c r="D52" s="87">
        <v>14233</v>
      </c>
      <c r="E52" s="88">
        <v>17649</v>
      </c>
      <c r="F52" s="88">
        <v>16767</v>
      </c>
      <c r="G52" s="88">
        <v>16231</v>
      </c>
      <c r="H52" s="88">
        <v>15535</v>
      </c>
      <c r="I52" s="88">
        <v>15736</v>
      </c>
      <c r="J52" s="88">
        <v>15809</v>
      </c>
      <c r="K52" s="88">
        <v>17627</v>
      </c>
      <c r="L52" s="88">
        <v>13992</v>
      </c>
      <c r="M52" s="89">
        <v>16376</v>
      </c>
    </row>
    <row r="53" spans="2:13" ht="12" customHeight="1" thickTop="1" x14ac:dyDescent="0.2">
      <c r="B53" s="157" t="s">
        <v>99</v>
      </c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</row>
    <row r="54" spans="2:13" x14ac:dyDescent="0.2">
      <c r="B54" s="190" t="s">
        <v>102</v>
      </c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</row>
    <row r="55" spans="2:13" x14ac:dyDescent="0.2">
      <c r="B55" s="192" t="s">
        <v>103</v>
      </c>
    </row>
    <row r="58" spans="2:13" x14ac:dyDescent="0.2">
      <c r="D58" s="120"/>
    </row>
    <row r="59" spans="2:13" x14ac:dyDescent="0.2">
      <c r="D59" s="120"/>
    </row>
    <row r="60" spans="2:13" x14ac:dyDescent="0.2">
      <c r="D60" s="120"/>
    </row>
    <row r="61" spans="2:13" x14ac:dyDescent="0.2">
      <c r="D61" s="120"/>
    </row>
    <row r="62" spans="2:13" x14ac:dyDescent="0.2">
      <c r="D62" s="120"/>
    </row>
    <row r="63" spans="2:13" x14ac:dyDescent="0.2">
      <c r="D63" s="120"/>
    </row>
    <row r="64" spans="2:13" x14ac:dyDescent="0.2">
      <c r="D64" s="120"/>
    </row>
    <row r="65" spans="4:4" x14ac:dyDescent="0.2">
      <c r="D65" s="120"/>
    </row>
    <row r="66" spans="4:4" x14ac:dyDescent="0.2">
      <c r="D66" s="120"/>
    </row>
    <row r="67" spans="4:4" x14ac:dyDescent="0.2">
      <c r="D67" s="120"/>
    </row>
    <row r="68" spans="4:4" x14ac:dyDescent="0.2">
      <c r="D68" s="120"/>
    </row>
    <row r="69" spans="4:4" x14ac:dyDescent="0.2">
      <c r="D69" s="120"/>
    </row>
    <row r="70" spans="4:4" x14ac:dyDescent="0.2">
      <c r="D70" s="120"/>
    </row>
    <row r="71" spans="4:4" x14ac:dyDescent="0.2">
      <c r="D71" s="120"/>
    </row>
    <row r="72" spans="4:4" x14ac:dyDescent="0.2">
      <c r="D72" s="120"/>
    </row>
    <row r="73" spans="4:4" x14ac:dyDescent="0.2">
      <c r="D73" s="120"/>
    </row>
    <row r="74" spans="4:4" x14ac:dyDescent="0.2">
      <c r="D74" s="120"/>
    </row>
    <row r="75" spans="4:4" x14ac:dyDescent="0.2">
      <c r="D75" s="120"/>
    </row>
    <row r="76" spans="4:4" x14ac:dyDescent="0.2">
      <c r="D76" s="120"/>
    </row>
    <row r="77" spans="4:4" x14ac:dyDescent="0.2">
      <c r="D77" s="120"/>
    </row>
    <row r="78" spans="4:4" x14ac:dyDescent="0.2">
      <c r="D78" s="120"/>
    </row>
    <row r="79" spans="4:4" x14ac:dyDescent="0.2">
      <c r="D79" s="120"/>
    </row>
    <row r="80" spans="4:4" x14ac:dyDescent="0.2">
      <c r="D80" s="120"/>
    </row>
    <row r="81" spans="4:4" x14ac:dyDescent="0.2">
      <c r="D81" s="120"/>
    </row>
  </sheetData>
  <mergeCells count="18">
    <mergeCell ref="B41:B43"/>
    <mergeCell ref="B44:B46"/>
    <mergeCell ref="B47:B49"/>
    <mergeCell ref="B29:B31"/>
    <mergeCell ref="B50:B52"/>
    <mergeCell ref="B32:B34"/>
    <mergeCell ref="B35:B37"/>
    <mergeCell ref="B38:B40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</mergeCells>
  <pageMargins left="0.39370078740157483" right="0.39370078740157483" top="0.39370078740157483" bottom="0.39370078740157483" header="0" footer="0"/>
  <pageSetup paperSize="9" scale="7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5" ht="12.75" customHeight="1" x14ac:dyDescent="0.2">
      <c r="A1" s="191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14" t="s">
        <v>49</v>
      </c>
    </row>
    <row r="10" spans="1:5" ht="12.75" customHeight="1" x14ac:dyDescent="0.2"/>
    <row r="11" spans="1:5" ht="12.75" customHeight="1" x14ac:dyDescent="0.2"/>
    <row r="12" spans="1:5" ht="12.75" customHeight="1" x14ac:dyDescent="0.2">
      <c r="C12" s="19" t="s">
        <v>40</v>
      </c>
      <c r="D12" s="42" t="s">
        <v>63</v>
      </c>
    </row>
    <row r="13" spans="1:5" ht="12.75" customHeight="1" x14ac:dyDescent="0.2">
      <c r="C13" s="20" t="s">
        <v>6</v>
      </c>
      <c r="D13" s="18">
        <f>'3.1.'!C13/'3.1.'!$C$30</f>
        <v>0.17964333328395185</v>
      </c>
    </row>
    <row r="14" spans="1:5" ht="12.75" customHeight="1" x14ac:dyDescent="0.2">
      <c r="C14" s="20" t="s">
        <v>7</v>
      </c>
      <c r="D14" s="21">
        <f>'3.1.'!C14/'3.1.'!$C$30</f>
        <v>3.3047456554010687E-2</v>
      </c>
      <c r="E14" t="str">
        <f>"Gráfico 3.1. Distribución porcentual del Número de pensionistas 
por Comunidad autónoma. "&amp;Índice!B12</f>
        <v>Gráfico 3.1. Distribución porcentual del Número de pensionistas 
por Comunidad autónoma. Año 2021</v>
      </c>
    </row>
    <row r="15" spans="1:5" ht="12.75" customHeight="1" x14ac:dyDescent="0.2">
      <c r="C15" s="20" t="s">
        <v>64</v>
      </c>
      <c r="D15" s="21">
        <f>'3.1.'!C15/'3.1.'!$C$30</f>
        <v>3.1502551499374275E-2</v>
      </c>
    </row>
    <row r="16" spans="1:5" ht="12.75" customHeight="1" x14ac:dyDescent="0.2">
      <c r="C16" s="20" t="s">
        <v>65</v>
      </c>
      <c r="D16" s="21">
        <f>'3.1.'!C16/'3.1.'!$C$30</f>
        <v>2.0975574340833331E-2</v>
      </c>
    </row>
    <row r="17" spans="2:13" ht="12.75" customHeight="1" x14ac:dyDescent="0.2">
      <c r="C17" s="20" t="s">
        <v>8</v>
      </c>
      <c r="D17" s="21">
        <f>'3.1.'!C17/'3.1.'!$C$30</f>
        <v>4.1013425775475829E-2</v>
      </c>
    </row>
    <row r="18" spans="2:13" ht="12.75" customHeight="1" x14ac:dyDescent="0.2">
      <c r="C18" s="20" t="s">
        <v>9</v>
      </c>
      <c r="D18" s="21">
        <f>'3.1.'!C18/'3.1.'!$C$30</f>
        <v>1.5433920899474318E-2</v>
      </c>
    </row>
    <row r="19" spans="2:13" ht="12.75" customHeight="1" x14ac:dyDescent="0.2">
      <c r="C19" s="20" t="s">
        <v>0</v>
      </c>
      <c r="D19" s="21">
        <f>'3.1.'!C19/'3.1.'!$C$30</f>
        <v>6.8085092075984024E-2</v>
      </c>
    </row>
    <row r="20" spans="2:13" ht="12.75" customHeight="1" x14ac:dyDescent="0.2">
      <c r="C20" s="20" t="s">
        <v>10</v>
      </c>
      <c r="D20" s="21">
        <f>'3.1.'!C20/'3.1.'!$C$30</f>
        <v>4.3760717489882313E-2</v>
      </c>
    </row>
    <row r="21" spans="2:13" ht="12.75" customHeight="1" x14ac:dyDescent="0.2">
      <c r="C21" s="20" t="s">
        <v>11</v>
      </c>
      <c r="D21" s="21">
        <f>'3.1.'!C21/'3.1.'!$C$30</f>
        <v>0.17761659100267216</v>
      </c>
    </row>
    <row r="22" spans="2:13" ht="12.75" customHeight="1" x14ac:dyDescent="0.2">
      <c r="C22" s="20" t="s">
        <v>70</v>
      </c>
      <c r="D22" s="21">
        <f>'3.1.'!C22/'3.1.'!$C$30</f>
        <v>0.10962626935373398</v>
      </c>
    </row>
    <row r="23" spans="2:13" ht="12.75" customHeight="1" x14ac:dyDescent="0.2">
      <c r="C23" s="20" t="s">
        <v>12</v>
      </c>
      <c r="D23" s="21">
        <f>'3.1.'!C23/'3.1.'!$C$30</f>
        <v>2.6507456551909347E-2</v>
      </c>
    </row>
    <row r="24" spans="2:13" ht="12.75" customHeight="1" x14ac:dyDescent="0.2">
      <c r="C24" s="20" t="s">
        <v>13</v>
      </c>
      <c r="D24" s="21">
        <f>'3.1.'!C24/'3.1.'!$C$30</f>
        <v>8.0876998387326732E-2</v>
      </c>
    </row>
    <row r="25" spans="2:13" ht="12.75" customHeight="1" x14ac:dyDescent="0.2">
      <c r="C25" s="20" t="s">
        <v>66</v>
      </c>
      <c r="D25" s="21">
        <f>'3.1.'!C25/'3.1.'!$C$30</f>
        <v>0.13339799156038878</v>
      </c>
    </row>
    <row r="26" spans="2:13" ht="12.75" customHeight="1" x14ac:dyDescent="0.2">
      <c r="C26" s="20" t="s">
        <v>67</v>
      </c>
      <c r="D26" s="21">
        <f>'3.1.'!C26/'3.1.'!$C$30</f>
        <v>2.8269535079609786E-2</v>
      </c>
    </row>
    <row r="27" spans="2:13" ht="12.75" customHeight="1" x14ac:dyDescent="0.2">
      <c r="C27" s="20" t="s">
        <v>77</v>
      </c>
      <c r="D27" s="21">
        <f>'3.1.'!C27/'3.1.'!$C$30</f>
        <v>7.6945811803793276E-3</v>
      </c>
    </row>
    <row r="28" spans="2:13" ht="12.75" customHeight="1" x14ac:dyDescent="0.2">
      <c r="C28" s="20" t="s">
        <v>68</v>
      </c>
      <c r="D28" s="21">
        <f>'3.1.'!C28/'3.1.'!$C$30</f>
        <v>1.3095549919061643E-3</v>
      </c>
    </row>
    <row r="29" spans="2:13" ht="12.75" customHeight="1" x14ac:dyDescent="0.2">
      <c r="C29" s="20" t="s">
        <v>69</v>
      </c>
      <c r="D29" s="21">
        <f>'3.1.'!C29/'3.1.'!$C$30</f>
        <v>1.2389499730870899E-3</v>
      </c>
    </row>
    <row r="30" spans="2:13" ht="12.75" customHeight="1" x14ac:dyDescent="0.2">
      <c r="C30" s="20" t="s">
        <v>71</v>
      </c>
      <c r="D30" s="21">
        <f>'3.1.'!C30/'3.1.'!$C$30</f>
        <v>1</v>
      </c>
    </row>
    <row r="31" spans="2:13" ht="12.75" customHeight="1" x14ac:dyDescent="0.2"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2:13" ht="12.75" customHeight="1" x14ac:dyDescent="0.2"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2:13" ht="12.75" customHeight="1" x14ac:dyDescent="0.2">
      <c r="B33" s="189" t="s">
        <v>75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2:13" x14ac:dyDescent="0.2">
      <c r="B34" s="190" t="s">
        <v>102</v>
      </c>
      <c r="C34" s="190"/>
      <c r="D34" s="190"/>
      <c r="E34" s="190"/>
      <c r="F34" s="190"/>
      <c r="G34" s="190"/>
      <c r="H34" s="190"/>
      <c r="I34" s="190"/>
      <c r="J34" s="190"/>
      <c r="K34" s="190"/>
      <c r="L34" s="190"/>
    </row>
    <row r="35" spans="2:13" x14ac:dyDescent="0.2">
      <c r="B35" s="192" t="s">
        <v>103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8" ht="12.75" customHeight="1" x14ac:dyDescent="0.2">
      <c r="A1" s="191"/>
    </row>
    <row r="2" spans="1:8" ht="12.75" customHeight="1" x14ac:dyDescent="0.2"/>
    <row r="3" spans="1:8" ht="12.75" customHeight="1" x14ac:dyDescent="0.2"/>
    <row r="4" spans="1:8" ht="12.75" customHeight="1" x14ac:dyDescent="0.2">
      <c r="H4" s="16"/>
    </row>
    <row r="5" spans="1:8" ht="12.75" customHeight="1" x14ac:dyDescent="0.2">
      <c r="H5" s="16"/>
    </row>
    <row r="6" spans="1:8" ht="12.75" customHeight="1" x14ac:dyDescent="0.2"/>
    <row r="7" spans="1:8" ht="12.75" customHeight="1" x14ac:dyDescent="0.2"/>
    <row r="8" spans="1:8" ht="12.75" customHeight="1" x14ac:dyDescent="0.2"/>
    <row r="9" spans="1:8" ht="12.75" customHeight="1" x14ac:dyDescent="0.2">
      <c r="B9" s="14" t="s">
        <v>49</v>
      </c>
    </row>
    <row r="10" spans="1:8" ht="12.75" customHeight="1" x14ac:dyDescent="0.2"/>
    <row r="11" spans="1:8" ht="12.75" customHeight="1" x14ac:dyDescent="0.2"/>
    <row r="12" spans="1:8" ht="12.75" customHeight="1" x14ac:dyDescent="0.2">
      <c r="C12" s="22" t="s">
        <v>40</v>
      </c>
      <c r="D12" s="22" t="s">
        <v>22</v>
      </c>
    </row>
    <row r="13" spans="1:8" ht="12.75" customHeight="1" x14ac:dyDescent="0.2">
      <c r="C13" s="39" t="s">
        <v>12</v>
      </c>
      <c r="D13" s="40">
        <v>13421</v>
      </c>
      <c r="E13" s="187" t="s">
        <v>86</v>
      </c>
      <c r="F13" s="188"/>
    </row>
    <row r="14" spans="1:8" ht="12.75" customHeight="1" x14ac:dyDescent="0.2">
      <c r="C14" s="39" t="s">
        <v>13</v>
      </c>
      <c r="D14" s="40">
        <v>14498</v>
      </c>
      <c r="E14" s="187"/>
      <c r="F14" s="188"/>
    </row>
    <row r="15" spans="1:8" ht="12.75" customHeight="1" x14ac:dyDescent="0.2">
      <c r="C15" s="39" t="s">
        <v>10</v>
      </c>
      <c r="D15" s="40">
        <v>14519</v>
      </c>
      <c r="E15" s="187"/>
      <c r="F15" s="188"/>
    </row>
    <row r="16" spans="1:8" ht="12.75" customHeight="1" x14ac:dyDescent="0.2">
      <c r="C16" s="39" t="s">
        <v>8</v>
      </c>
      <c r="D16" s="40">
        <v>14521</v>
      </c>
      <c r="E16" s="187"/>
      <c r="F16" s="188"/>
    </row>
    <row r="17" spans="3:6" ht="12.75" customHeight="1" x14ac:dyDescent="0.2">
      <c r="C17" s="39" t="s">
        <v>6</v>
      </c>
      <c r="D17" s="40">
        <v>14688</v>
      </c>
      <c r="E17" s="187"/>
      <c r="F17" s="188"/>
    </row>
    <row r="18" spans="3:6" ht="12.75" customHeight="1" x14ac:dyDescent="0.2">
      <c r="C18" s="39" t="s">
        <v>67</v>
      </c>
      <c r="D18" s="40">
        <v>14742</v>
      </c>
      <c r="E18" s="187"/>
      <c r="F18" s="188"/>
    </row>
    <row r="19" spans="3:6" ht="12.75" customHeight="1" x14ac:dyDescent="0.2">
      <c r="C19" s="39" t="s">
        <v>14</v>
      </c>
      <c r="D19" s="40">
        <v>15069</v>
      </c>
      <c r="E19" s="187"/>
      <c r="F19" s="188"/>
    </row>
    <row r="20" spans="3:6" ht="12.75" customHeight="1" x14ac:dyDescent="0.2">
      <c r="C20" s="39" t="s">
        <v>69</v>
      </c>
      <c r="D20" s="40">
        <v>15500</v>
      </c>
      <c r="E20" s="187"/>
      <c r="F20" s="188"/>
    </row>
    <row r="21" spans="3:6" ht="12.75" customHeight="1" x14ac:dyDescent="0.2">
      <c r="C21" s="39" t="s">
        <v>65</v>
      </c>
      <c r="D21" s="40">
        <v>15755</v>
      </c>
      <c r="E21" s="187"/>
      <c r="F21" s="188"/>
    </row>
    <row r="22" spans="3:6" ht="12.75" customHeight="1" x14ac:dyDescent="0.2">
      <c r="C22" s="39" t="s">
        <v>68</v>
      </c>
      <c r="D22" s="41">
        <v>15996</v>
      </c>
      <c r="E22" s="187"/>
      <c r="F22" s="188"/>
    </row>
    <row r="23" spans="3:6" ht="12.75" customHeight="1" x14ac:dyDescent="0.2">
      <c r="C23" s="39" t="s">
        <v>77</v>
      </c>
      <c r="D23" s="40">
        <v>16216</v>
      </c>
      <c r="E23" s="187"/>
      <c r="F23" s="188"/>
    </row>
    <row r="24" spans="3:6" ht="12.75" customHeight="1" x14ac:dyDescent="0.2">
      <c r="C24" s="39" t="s">
        <v>96</v>
      </c>
      <c r="D24" s="40">
        <v>16236</v>
      </c>
      <c r="E24" s="187"/>
      <c r="F24" s="188"/>
    </row>
    <row r="25" spans="3:6" ht="12.75" customHeight="1" x14ac:dyDescent="0.2">
      <c r="C25" s="39" t="s">
        <v>0</v>
      </c>
      <c r="D25" s="40">
        <v>16376</v>
      </c>
      <c r="E25" s="187"/>
      <c r="F25" s="188"/>
    </row>
    <row r="26" spans="3:6" ht="12.75" customHeight="1" x14ac:dyDescent="0.2">
      <c r="C26" s="39" t="s">
        <v>9</v>
      </c>
      <c r="D26" s="40">
        <v>17255</v>
      </c>
      <c r="E26" s="187"/>
      <c r="F26" s="188"/>
    </row>
    <row r="27" spans="3:6" ht="12.75" customHeight="1" x14ac:dyDescent="0.2">
      <c r="C27" s="39" t="s">
        <v>7</v>
      </c>
      <c r="D27" s="40">
        <v>17363</v>
      </c>
      <c r="E27" s="187"/>
      <c r="F27" s="188"/>
    </row>
    <row r="28" spans="3:6" ht="12.75" customHeight="1" x14ac:dyDescent="0.2">
      <c r="C28" s="39" t="s">
        <v>11</v>
      </c>
      <c r="D28" s="40">
        <v>17454</v>
      </c>
      <c r="E28" s="187"/>
      <c r="F28" s="188"/>
    </row>
    <row r="29" spans="3:6" ht="12.75" customHeight="1" x14ac:dyDescent="0.2">
      <c r="C29" s="39" t="s">
        <v>64</v>
      </c>
      <c r="D29" s="40">
        <v>19068</v>
      </c>
      <c r="E29" s="187"/>
      <c r="F29" s="188"/>
    </row>
    <row r="30" spans="3:6" ht="12.75" customHeight="1" x14ac:dyDescent="0.2">
      <c r="C30" s="39" t="s">
        <v>66</v>
      </c>
      <c r="D30" s="40">
        <v>19627</v>
      </c>
      <c r="E30" s="187"/>
      <c r="F30" s="188"/>
    </row>
    <row r="31" spans="3:6" ht="12.75" customHeight="1" x14ac:dyDescent="0.2">
      <c r="E31" s="187"/>
      <c r="F31" s="188"/>
    </row>
    <row r="32" spans="3:6" ht="12.75" customHeight="1" x14ac:dyDescent="0.2"/>
    <row r="33" spans="2:12" ht="12.75" customHeight="1" x14ac:dyDescent="0.2">
      <c r="C33" t="str">
        <f>"Gráfico 3.2. Pensión media anual por Comunidad autónoma. "&amp;Índice!B12</f>
        <v>Gráfico 3.2. Pensión media anual por Comunidad autónoma. Año 2021</v>
      </c>
    </row>
    <row r="34" spans="2:12" ht="12.75" customHeight="1" x14ac:dyDescent="0.2"/>
    <row r="35" spans="2:12" ht="12.75" customHeight="1" x14ac:dyDescent="0.2"/>
    <row r="36" spans="2:12" ht="12.75" customHeight="1" x14ac:dyDescent="0.2"/>
    <row r="37" spans="2:12" ht="12.75" customHeight="1" x14ac:dyDescent="0.2"/>
    <row r="38" spans="2:12" ht="12.75" customHeight="1" x14ac:dyDescent="0.2">
      <c r="B38" s="190" t="s">
        <v>42</v>
      </c>
      <c r="C38" s="190"/>
      <c r="D38" s="190"/>
      <c r="E38" s="190"/>
      <c r="F38" s="190"/>
      <c r="G38" s="190"/>
      <c r="H38" s="190"/>
      <c r="I38" s="190"/>
      <c r="J38" s="190"/>
      <c r="K38" s="190"/>
      <c r="L38" s="190"/>
    </row>
    <row r="39" spans="2:12" x14ac:dyDescent="0.2">
      <c r="B39" s="190" t="s">
        <v>102</v>
      </c>
      <c r="C39" s="190"/>
      <c r="D39" s="190"/>
      <c r="E39" s="190"/>
      <c r="F39" s="190"/>
      <c r="G39" s="190"/>
      <c r="H39" s="190"/>
      <c r="I39" s="190"/>
      <c r="J39" s="190"/>
      <c r="K39" s="190"/>
      <c r="L39" s="190"/>
    </row>
    <row r="40" spans="2:12" x14ac:dyDescent="0.2">
      <c r="B40" s="192" t="s">
        <v>103</v>
      </c>
    </row>
  </sheetData>
  <sortState ref="C13:D30">
    <sortCondition ref="D13:D30"/>
  </sortState>
  <mergeCells count="1">
    <mergeCell ref="E13:F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2" ht="12.75" customHeight="1" x14ac:dyDescent="0.2">
      <c r="A1" s="191"/>
    </row>
    <row r="2" spans="1:12" ht="12.75" customHeight="1" x14ac:dyDescent="0.2"/>
    <row r="3" spans="1:12" ht="12.75" customHeight="1" x14ac:dyDescent="0.2"/>
    <row r="4" spans="1:12" ht="12.75" customHeight="1" x14ac:dyDescent="0.2"/>
    <row r="5" spans="1:12" ht="12.75" customHeight="1" x14ac:dyDescent="0.2"/>
    <row r="6" spans="1:12" ht="12.75" customHeight="1" x14ac:dyDescent="0.2"/>
    <row r="7" spans="1:12" ht="12.75" customHeight="1" x14ac:dyDescent="0.2"/>
    <row r="8" spans="1:12" ht="12.75" customHeight="1" x14ac:dyDescent="0.2"/>
    <row r="9" spans="1:12" ht="12.75" customHeight="1" x14ac:dyDescent="0.2">
      <c r="B9" s="14" t="s">
        <v>49</v>
      </c>
    </row>
    <row r="10" spans="1:12" ht="12.75" customHeight="1" x14ac:dyDescent="0.2"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12.75" customHeight="1" x14ac:dyDescent="0.2">
      <c r="B11" s="32" t="s">
        <v>37</v>
      </c>
      <c r="C11" s="27" t="s">
        <v>3</v>
      </c>
      <c r="D11" s="27" t="s">
        <v>4</v>
      </c>
      <c r="E11" s="27" t="s">
        <v>15</v>
      </c>
      <c r="F11" s="27" t="s">
        <v>16</v>
      </c>
      <c r="G11" s="27" t="s">
        <v>17</v>
      </c>
      <c r="H11" s="27" t="s">
        <v>18</v>
      </c>
      <c r="I11" s="27" t="s">
        <v>19</v>
      </c>
      <c r="J11" s="27" t="s">
        <v>20</v>
      </c>
      <c r="K11" s="27" t="s">
        <v>5</v>
      </c>
      <c r="L11" s="33" t="s">
        <v>72</v>
      </c>
    </row>
    <row r="12" spans="1:12" ht="12.75" customHeight="1" x14ac:dyDescent="0.2">
      <c r="B12" s="30" t="s">
        <v>48</v>
      </c>
      <c r="C12" s="24">
        <f>'3.2.'!D16</f>
        <v>95</v>
      </c>
      <c r="D12" s="24">
        <f>'3.2.'!E16</f>
        <v>174</v>
      </c>
      <c r="E12" s="24">
        <f>'3.2.'!F16</f>
        <v>245</v>
      </c>
      <c r="F12" s="24">
        <f>'3.2.'!G16</f>
        <v>110</v>
      </c>
      <c r="G12" s="24">
        <f>'3.2.'!H16</f>
        <v>219</v>
      </c>
      <c r="H12" s="24">
        <f>'3.2.'!I16</f>
        <v>112</v>
      </c>
      <c r="I12" s="24">
        <f>'3.2.'!J16</f>
        <v>58</v>
      </c>
      <c r="J12" s="24">
        <f>'3.2.'!K16</f>
        <v>294</v>
      </c>
      <c r="K12" s="24">
        <f>'3.2.'!L16</f>
        <v>87</v>
      </c>
      <c r="L12" s="24">
        <f>'3.2.'!M16</f>
        <v>1394</v>
      </c>
    </row>
    <row r="13" spans="1:12" ht="12.75" customHeight="1" x14ac:dyDescent="0.2">
      <c r="B13" s="30" t="s">
        <v>43</v>
      </c>
      <c r="C13" s="29">
        <f>'3.2.'!D19</f>
        <v>328</v>
      </c>
      <c r="D13" s="29">
        <f>'3.2.'!E19</f>
        <v>662</v>
      </c>
      <c r="E13" s="29">
        <f>'3.2.'!F19</f>
        <v>851</v>
      </c>
      <c r="F13" s="29">
        <f>'3.2.'!G19</f>
        <v>367</v>
      </c>
      <c r="G13" s="29">
        <f>'3.2.'!H19</f>
        <v>600</v>
      </c>
      <c r="H13" s="29">
        <f>'3.2.'!I19</f>
        <v>337</v>
      </c>
      <c r="I13" s="29">
        <f>'3.2.'!J19</f>
        <v>176</v>
      </c>
      <c r="J13" s="29">
        <f>'3.2.'!K19</f>
        <v>1000</v>
      </c>
      <c r="K13" s="29">
        <f>'3.2.'!L19</f>
        <v>278</v>
      </c>
      <c r="L13" s="29">
        <f>'3.2.'!M19</f>
        <v>4599</v>
      </c>
    </row>
    <row r="14" spans="1:12" ht="12.75" customHeight="1" x14ac:dyDescent="0.2">
      <c r="B14" s="30" t="s">
        <v>44</v>
      </c>
      <c r="C14" s="29">
        <f>'3.2.'!D22</f>
        <v>2562</v>
      </c>
      <c r="D14" s="29">
        <f>'3.2.'!E22</f>
        <v>4275</v>
      </c>
      <c r="E14" s="29">
        <f>'3.2.'!F22</f>
        <v>9995</v>
      </c>
      <c r="F14" s="29">
        <f>'3.2.'!G22</f>
        <v>2863</v>
      </c>
      <c r="G14" s="29">
        <f>'3.2.'!H22</f>
        <v>4379</v>
      </c>
      <c r="H14" s="29">
        <f>'3.2.'!I22</f>
        <v>2187</v>
      </c>
      <c r="I14" s="29">
        <f>'3.2.'!J22</f>
        <v>1023</v>
      </c>
      <c r="J14" s="29">
        <f>'3.2.'!K22</f>
        <v>8280</v>
      </c>
      <c r="K14" s="29">
        <f>'3.2.'!L22</f>
        <v>2146</v>
      </c>
      <c r="L14" s="29">
        <f>'3.2.'!M22</f>
        <v>37710</v>
      </c>
    </row>
    <row r="15" spans="1:12" ht="12.75" customHeight="1" x14ac:dyDescent="0.2">
      <c r="B15" s="30" t="s">
        <v>45</v>
      </c>
      <c r="C15" s="29">
        <f>'3.2.'!D25</f>
        <v>5673</v>
      </c>
      <c r="D15" s="29">
        <f>'3.2.'!E25</f>
        <v>13207</v>
      </c>
      <c r="E15" s="29">
        <f>'3.2.'!F25</f>
        <v>22192</v>
      </c>
      <c r="F15" s="29">
        <f>'3.2.'!G25</f>
        <v>7385</v>
      </c>
      <c r="G15" s="29">
        <f>'3.2.'!H25</f>
        <v>11336</v>
      </c>
      <c r="H15" s="29">
        <f>'3.2.'!I25</f>
        <v>5011</v>
      </c>
      <c r="I15" s="29">
        <f>'3.2.'!J25</f>
        <v>3213</v>
      </c>
      <c r="J15" s="29">
        <f>'3.2.'!K25</f>
        <v>18038</v>
      </c>
      <c r="K15" s="29">
        <f>'3.2.'!L25</f>
        <v>5852</v>
      </c>
      <c r="L15" s="29">
        <f>'3.2.'!M25</f>
        <v>91907</v>
      </c>
    </row>
    <row r="16" spans="1:12" ht="12.75" customHeight="1" x14ac:dyDescent="0.2">
      <c r="B16" s="30" t="s">
        <v>46</v>
      </c>
      <c r="C16" s="29">
        <f>'3.2.'!D28</f>
        <v>14370</v>
      </c>
      <c r="D16" s="29">
        <f>'3.2.'!E28</f>
        <v>33684</v>
      </c>
      <c r="E16" s="29">
        <f>'3.2.'!F28</f>
        <v>45238</v>
      </c>
      <c r="F16" s="29">
        <f>'3.2.'!G28</f>
        <v>15769</v>
      </c>
      <c r="G16" s="29">
        <f>'3.2.'!H28</f>
        <v>29910</v>
      </c>
      <c r="H16" s="29">
        <f>'3.2.'!I28</f>
        <v>12397</v>
      </c>
      <c r="I16" s="29">
        <f>'3.2.'!J28</f>
        <v>7900</v>
      </c>
      <c r="J16" s="29">
        <f>'3.2.'!K28</f>
        <v>47159</v>
      </c>
      <c r="K16" s="29">
        <f>'3.2.'!L28</f>
        <v>16858</v>
      </c>
      <c r="L16" s="29">
        <f>'3.2.'!M28</f>
        <v>223285</v>
      </c>
    </row>
    <row r="17" spans="2:12" ht="12.75" customHeight="1" x14ac:dyDescent="0.2">
      <c r="B17" s="30" t="s">
        <v>47</v>
      </c>
      <c r="C17" s="29">
        <f>'3.2.'!D31</f>
        <v>19790</v>
      </c>
      <c r="D17" s="29">
        <f>'3.2.'!E31</f>
        <v>40189</v>
      </c>
      <c r="E17" s="29">
        <f>'3.2.'!F31</f>
        <v>61597</v>
      </c>
      <c r="F17" s="29">
        <f>'3.2.'!G31</f>
        <v>18764</v>
      </c>
      <c r="G17" s="29">
        <f>'3.2.'!H31</f>
        <v>42128</v>
      </c>
      <c r="H17" s="29">
        <f>'3.2.'!I31</f>
        <v>16234</v>
      </c>
      <c r="I17" s="29">
        <f>'3.2.'!J31</f>
        <v>11287</v>
      </c>
      <c r="J17" s="29">
        <f>'3.2.'!K31</f>
        <v>53004</v>
      </c>
      <c r="K17" s="29">
        <f>'3.2.'!L31</f>
        <v>26128</v>
      </c>
      <c r="L17" s="29">
        <f>'3.2.'!M31</f>
        <v>289121</v>
      </c>
    </row>
    <row r="18" spans="2:12" ht="12.75" customHeight="1" x14ac:dyDescent="0.2">
      <c r="B18" s="30" t="s">
        <v>1</v>
      </c>
      <c r="C18" s="29">
        <f>'3.2.'!D34</f>
        <v>42818</v>
      </c>
      <c r="D18" s="29">
        <f>'3.2.'!E34</f>
        <v>92191</v>
      </c>
      <c r="E18" s="29">
        <f>'3.2.'!F34</f>
        <v>140118</v>
      </c>
      <c r="F18" s="29">
        <f>'3.2.'!G34</f>
        <v>45258</v>
      </c>
      <c r="G18" s="29">
        <f>'3.2.'!H34</f>
        <v>88572</v>
      </c>
      <c r="H18" s="29">
        <f>'3.2.'!I34</f>
        <v>36278</v>
      </c>
      <c r="I18" s="29">
        <f>'3.2.'!J34</f>
        <v>23657</v>
      </c>
      <c r="J18" s="29">
        <f>'3.2.'!K34</f>
        <v>127775</v>
      </c>
      <c r="K18" s="29">
        <f>'3.2.'!L34</f>
        <v>51349</v>
      </c>
      <c r="L18" s="29">
        <f>'3.2.'!M34</f>
        <v>648016</v>
      </c>
    </row>
    <row r="19" spans="2:12" ht="12.75" customHeight="1" x14ac:dyDescent="0.2"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2:12" ht="12.75" customHeight="1" x14ac:dyDescent="0.2">
      <c r="B20" s="32" t="s">
        <v>37</v>
      </c>
      <c r="C20" s="27" t="s">
        <v>3</v>
      </c>
      <c r="D20" s="27" t="s">
        <v>4</v>
      </c>
      <c r="E20" s="27" t="s">
        <v>15</v>
      </c>
      <c r="F20" s="27" t="s">
        <v>16</v>
      </c>
      <c r="G20" s="27" t="s">
        <v>17</v>
      </c>
      <c r="H20" s="27" t="s">
        <v>18</v>
      </c>
      <c r="I20" s="27" t="s">
        <v>19</v>
      </c>
      <c r="J20" s="27" t="s">
        <v>20</v>
      </c>
      <c r="K20" s="27" t="s">
        <v>5</v>
      </c>
      <c r="L20" s="33" t="s">
        <v>0</v>
      </c>
    </row>
    <row r="21" spans="2:12" ht="12.75" customHeight="1" x14ac:dyDescent="0.2">
      <c r="B21" s="30" t="s">
        <v>48</v>
      </c>
      <c r="C21" s="25">
        <f>C12/$C$18</f>
        <v>2.2186930730066796E-3</v>
      </c>
      <c r="D21" s="25">
        <f>D12/$D$18</f>
        <v>1.8873859704309531E-3</v>
      </c>
      <c r="E21" s="25">
        <f>E12/$E$18</f>
        <v>1.7485262421673162E-3</v>
      </c>
      <c r="F21" s="25">
        <f>F12/$F$18</f>
        <v>2.4305095231782225E-3</v>
      </c>
      <c r="G21" s="25">
        <f>G12/$G$18</f>
        <v>2.4725646931310122E-3</v>
      </c>
      <c r="H21" s="25">
        <f>H12/$H$18</f>
        <v>3.0872705220794973E-3</v>
      </c>
      <c r="I21" s="25">
        <f>I12/$I$18</f>
        <v>2.4517056262417045E-3</v>
      </c>
      <c r="J21" s="25">
        <f>J12/$J$18</f>
        <v>2.3009195852083742E-3</v>
      </c>
      <c r="K21" s="25">
        <f>K12/$K$18</f>
        <v>1.6942881068764727E-3</v>
      </c>
      <c r="L21" s="25">
        <f>L12/$L$18</f>
        <v>2.1511814523098196E-3</v>
      </c>
    </row>
    <row r="22" spans="2:12" ht="12.75" customHeight="1" x14ac:dyDescent="0.2">
      <c r="B22" s="30" t="s">
        <v>43</v>
      </c>
      <c r="C22" s="31">
        <f t="shared" ref="C22:C27" si="0">C13/$C$18</f>
        <v>7.6603297678546406E-3</v>
      </c>
      <c r="D22" s="31">
        <f t="shared" ref="D22:D27" si="1">D13/$D$18</f>
        <v>7.1807443242832818E-3</v>
      </c>
      <c r="E22" s="31">
        <f t="shared" ref="E22:E27" si="2">E13/$E$18</f>
        <v>6.0734523758546365E-3</v>
      </c>
      <c r="F22" s="31">
        <f t="shared" ref="F22:F27" si="3">F13/$F$18</f>
        <v>8.1090635909673425E-3</v>
      </c>
      <c r="G22" s="31">
        <f t="shared" ref="G22:G27" si="4">G13/$G$18</f>
        <v>6.7741498441945538E-3</v>
      </c>
      <c r="H22" s="31">
        <f t="shared" ref="H22:H27" si="5">H13/$H$18</f>
        <v>9.2893764816142019E-3</v>
      </c>
      <c r="I22" s="31">
        <f t="shared" ref="I22:I27" si="6">I13/$I$18</f>
        <v>7.4396584520437922E-3</v>
      </c>
      <c r="J22" s="31">
        <f t="shared" ref="J22:J27" si="7">J13/$J$18</f>
        <v>7.82625709254549E-3</v>
      </c>
      <c r="K22" s="31">
        <f t="shared" ref="K22:K27" si="8">K13/$K$18</f>
        <v>5.4139321116282689E-3</v>
      </c>
      <c r="L22" s="31">
        <f t="shared" ref="L22:L27" si="9">L13/$L$18</f>
        <v>7.0970469864941607E-3</v>
      </c>
    </row>
    <row r="23" spans="2:12" ht="12.75" customHeight="1" x14ac:dyDescent="0.2">
      <c r="B23" s="30" t="s">
        <v>44</v>
      </c>
      <c r="C23" s="31">
        <f t="shared" si="0"/>
        <v>5.9834648979401189E-2</v>
      </c>
      <c r="D23" s="31">
        <f t="shared" si="1"/>
        <v>4.6371120825243244E-2</v>
      </c>
      <c r="E23" s="31">
        <f t="shared" si="2"/>
        <v>7.1332733838621737E-2</v>
      </c>
      <c r="F23" s="31">
        <f t="shared" si="3"/>
        <v>6.3259534225993189E-2</v>
      </c>
      <c r="G23" s="31">
        <f t="shared" si="4"/>
        <v>4.9440003612879917E-2</v>
      </c>
      <c r="H23" s="31">
        <f t="shared" si="5"/>
        <v>6.0284469926677325E-2</v>
      </c>
      <c r="I23" s="31">
        <f t="shared" si="6"/>
        <v>4.3243014752504541E-2</v>
      </c>
      <c r="J23" s="31">
        <f t="shared" si="7"/>
        <v>6.4801408726276655E-2</v>
      </c>
      <c r="K23" s="31">
        <f t="shared" si="8"/>
        <v>4.1792439969619663E-2</v>
      </c>
      <c r="L23" s="31">
        <f t="shared" si="9"/>
        <v>5.8193007580059748E-2</v>
      </c>
    </row>
    <row r="24" spans="2:12" ht="12.75" customHeight="1" x14ac:dyDescent="0.2">
      <c r="B24" s="30" t="s">
        <v>45</v>
      </c>
      <c r="C24" s="31">
        <f t="shared" si="0"/>
        <v>0.13249100845438835</v>
      </c>
      <c r="D24" s="31">
        <f t="shared" si="1"/>
        <v>0.14325693397403216</v>
      </c>
      <c r="E24" s="31">
        <f t="shared" si="2"/>
        <v>0.15838079333133501</v>
      </c>
      <c r="F24" s="31">
        <f t="shared" si="3"/>
        <v>0.16317557116973794</v>
      </c>
      <c r="G24" s="31">
        <f t="shared" si="4"/>
        <v>0.12798627105631577</v>
      </c>
      <c r="H24" s="31">
        <f t="shared" si="5"/>
        <v>0.13812779094768179</v>
      </c>
      <c r="I24" s="31">
        <f t="shared" si="6"/>
        <v>0.13581603753645854</v>
      </c>
      <c r="J24" s="31">
        <f t="shared" si="7"/>
        <v>0.14117002543533555</v>
      </c>
      <c r="K24" s="31">
        <f t="shared" si="8"/>
        <v>0.11396521840736917</v>
      </c>
      <c r="L24" s="31">
        <f t="shared" si="9"/>
        <v>0.14182828819041504</v>
      </c>
    </row>
    <row r="25" spans="2:12" ht="12.75" customHeight="1" x14ac:dyDescent="0.2">
      <c r="B25" s="30" t="s">
        <v>46</v>
      </c>
      <c r="C25" s="31">
        <f t="shared" si="0"/>
        <v>0.33560652062216823</v>
      </c>
      <c r="D25" s="31">
        <f t="shared" si="1"/>
        <v>0.36537189096549555</v>
      </c>
      <c r="E25" s="31">
        <f t="shared" si="2"/>
        <v>0.32285644956393894</v>
      </c>
      <c r="F25" s="31">
        <f t="shared" si="3"/>
        <v>0.34842458791815811</v>
      </c>
      <c r="G25" s="31">
        <f t="shared" si="4"/>
        <v>0.33769136973309849</v>
      </c>
      <c r="H25" s="31">
        <f t="shared" si="5"/>
        <v>0.34172225591267436</v>
      </c>
      <c r="I25" s="31">
        <f t="shared" si="6"/>
        <v>0.3339392146087839</v>
      </c>
      <c r="J25" s="31">
        <f t="shared" si="7"/>
        <v>0.36907845822735275</v>
      </c>
      <c r="K25" s="31">
        <f t="shared" si="8"/>
        <v>0.32830240121521354</v>
      </c>
      <c r="L25" s="31">
        <f t="shared" si="9"/>
        <v>0.34456710945408753</v>
      </c>
    </row>
    <row r="26" spans="2:12" ht="12.75" customHeight="1" x14ac:dyDescent="0.2">
      <c r="B26" s="30" t="s">
        <v>47</v>
      </c>
      <c r="C26" s="31">
        <f t="shared" si="0"/>
        <v>0.46218879910318089</v>
      </c>
      <c r="D26" s="31">
        <f t="shared" si="1"/>
        <v>0.43593192394051478</v>
      </c>
      <c r="E26" s="31">
        <f t="shared" si="2"/>
        <v>0.43960804464808234</v>
      </c>
      <c r="F26" s="31">
        <f t="shared" si="3"/>
        <v>0.4146007335719652</v>
      </c>
      <c r="G26" s="31">
        <f t="shared" si="4"/>
        <v>0.47563564106038025</v>
      </c>
      <c r="H26" s="31">
        <f t="shared" si="5"/>
        <v>0.44748883620927282</v>
      </c>
      <c r="I26" s="31">
        <f t="shared" si="6"/>
        <v>0.47711036902396753</v>
      </c>
      <c r="J26" s="31">
        <f t="shared" si="7"/>
        <v>0.41482293093328115</v>
      </c>
      <c r="K26" s="31">
        <f t="shared" si="8"/>
        <v>0.5088317201892929</v>
      </c>
      <c r="L26" s="31">
        <f t="shared" si="9"/>
        <v>0.44616336633663367</v>
      </c>
    </row>
    <row r="27" spans="2:12" ht="12.75" customHeight="1" x14ac:dyDescent="0.2">
      <c r="B27" s="30" t="s">
        <v>1</v>
      </c>
      <c r="C27" s="31">
        <f t="shared" si="0"/>
        <v>1</v>
      </c>
      <c r="D27" s="31">
        <f t="shared" si="1"/>
        <v>1</v>
      </c>
      <c r="E27" s="31">
        <f t="shared" si="2"/>
        <v>1</v>
      </c>
      <c r="F27" s="31">
        <f t="shared" si="3"/>
        <v>1</v>
      </c>
      <c r="G27" s="31">
        <f t="shared" si="4"/>
        <v>1</v>
      </c>
      <c r="H27" s="31">
        <f t="shared" si="5"/>
        <v>1</v>
      </c>
      <c r="I27" s="31">
        <f t="shared" si="6"/>
        <v>1</v>
      </c>
      <c r="J27" s="31">
        <f t="shared" si="7"/>
        <v>1</v>
      </c>
      <c r="K27" s="31">
        <f t="shared" si="8"/>
        <v>1</v>
      </c>
      <c r="L27" s="31">
        <f t="shared" si="9"/>
        <v>1</v>
      </c>
    </row>
    <row r="28" spans="2:12" ht="12.75" customHeight="1" x14ac:dyDescent="0.2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2:12" ht="12.75" customHeight="1" x14ac:dyDescent="0.2"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</row>
    <row r="30" spans="2:12" ht="12.75" customHeight="1" x14ac:dyDescent="0.2">
      <c r="C30" t="str">
        <f>"Gráfico 3.3. Distribución porcentual del Número de pensionistas por Tramo de edad 
en cada Provincia. Castilla y León. "&amp;Índice!B12</f>
        <v>Gráfico 3.3. Distribución porcentual del Número de pensionistas por Tramo de edad 
en cada Provincia. Castilla y León. Año 2021</v>
      </c>
    </row>
    <row r="31" spans="2:12" ht="12.75" customHeight="1" x14ac:dyDescent="0.2"/>
    <row r="32" spans="2:12" ht="12.75" customHeight="1" x14ac:dyDescent="0.2"/>
    <row r="33" spans="2:12" ht="12.75" customHeight="1" x14ac:dyDescent="0.2"/>
    <row r="34" spans="2:12" ht="12.75" customHeight="1" x14ac:dyDescent="0.2"/>
    <row r="35" spans="2:12" ht="12.75" customHeight="1" x14ac:dyDescent="0.2"/>
    <row r="36" spans="2:12" ht="12.75" customHeight="1" x14ac:dyDescent="0.2"/>
    <row r="37" spans="2:12" ht="12.75" customHeight="1" x14ac:dyDescent="0.2">
      <c r="B37" s="17"/>
      <c r="C37" s="17"/>
      <c r="D37" s="17"/>
      <c r="E37" s="17"/>
      <c r="F37" s="23"/>
      <c r="G37" s="23"/>
      <c r="H37" s="23"/>
      <c r="I37" s="23"/>
      <c r="J37" s="23"/>
      <c r="K37" s="23"/>
      <c r="L37" s="23"/>
    </row>
    <row r="38" spans="2:12" x14ac:dyDescent="0.2">
      <c r="B38" s="190" t="s">
        <v>102</v>
      </c>
      <c r="C38" s="190"/>
      <c r="D38" s="190"/>
      <c r="E38" s="190"/>
      <c r="F38" s="190"/>
      <c r="G38" s="190"/>
      <c r="H38" s="190"/>
      <c r="I38" s="190"/>
      <c r="J38" s="190"/>
      <c r="K38" s="190"/>
      <c r="L38" s="190"/>
    </row>
    <row r="39" spans="2:12" x14ac:dyDescent="0.2">
      <c r="B39" s="192" t="s">
        <v>103</v>
      </c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2" ht="12.75" customHeight="1" x14ac:dyDescent="0.2">
      <c r="A1" s="191"/>
    </row>
    <row r="2" spans="1:2" ht="12.75" customHeight="1" x14ac:dyDescent="0.2"/>
    <row r="3" spans="1:2" ht="12.75" customHeight="1" x14ac:dyDescent="0.2"/>
    <row r="4" spans="1:2" ht="12.75" customHeight="1" x14ac:dyDescent="0.2"/>
    <row r="5" spans="1:2" ht="12.75" customHeight="1" x14ac:dyDescent="0.2"/>
    <row r="6" spans="1:2" ht="12.75" customHeight="1" x14ac:dyDescent="0.2"/>
    <row r="7" spans="1:2" ht="12.75" customHeight="1" x14ac:dyDescent="0.2"/>
    <row r="8" spans="1:2" ht="12.75" customHeight="1" x14ac:dyDescent="0.2"/>
    <row r="9" spans="1:2" ht="12.75" customHeight="1" x14ac:dyDescent="0.2">
      <c r="B9" s="14" t="s">
        <v>49</v>
      </c>
    </row>
    <row r="10" spans="1:2" ht="12.75" customHeight="1" x14ac:dyDescent="0.2"/>
    <row r="11" spans="1:2" ht="12.75" customHeight="1" x14ac:dyDescent="0.2"/>
    <row r="12" spans="1:2" ht="12.75" customHeight="1" x14ac:dyDescent="0.2"/>
    <row r="13" spans="1:2" ht="12.75" customHeight="1" x14ac:dyDescent="0.2"/>
    <row r="14" spans="1:2" ht="12.75" customHeight="1" x14ac:dyDescent="0.2"/>
    <row r="15" spans="1:2" ht="12.75" customHeight="1" x14ac:dyDescent="0.2"/>
    <row r="16" spans="1:2" ht="12.75" customHeight="1" x14ac:dyDescent="0.2"/>
    <row r="17" spans="3:3" ht="12.75" customHeight="1" x14ac:dyDescent="0.2"/>
    <row r="18" spans="3:3" ht="12.75" customHeight="1" x14ac:dyDescent="0.2"/>
    <row r="19" spans="3:3" ht="12.75" customHeight="1" x14ac:dyDescent="0.2"/>
    <row r="20" spans="3:3" ht="12.75" customHeight="1" x14ac:dyDescent="0.2">
      <c r="C20" t="str">
        <f>"Gráfico 3.4. Pensión media anual por Provincia y Sexo. 
Castilla y León. "&amp;Índice!B12</f>
        <v>Gráfico 3.4. Pensión media anual por Provincia y Sexo. 
Castilla y León. Año 2021</v>
      </c>
    </row>
    <row r="21" spans="3:3" ht="12.75" customHeight="1" x14ac:dyDescent="0.2"/>
    <row r="22" spans="3:3" ht="12.75" customHeight="1" x14ac:dyDescent="0.2"/>
    <row r="23" spans="3:3" ht="12.75" customHeight="1" x14ac:dyDescent="0.2"/>
    <row r="24" spans="3:3" ht="12.75" customHeight="1" x14ac:dyDescent="0.2"/>
    <row r="25" spans="3:3" ht="12.75" customHeight="1" x14ac:dyDescent="0.2"/>
    <row r="26" spans="3:3" ht="12.75" customHeight="1" x14ac:dyDescent="0.2"/>
    <row r="27" spans="3:3" ht="12.75" customHeight="1" x14ac:dyDescent="0.2"/>
    <row r="28" spans="3:3" ht="12.75" customHeight="1" x14ac:dyDescent="0.2"/>
    <row r="29" spans="3:3" ht="12.75" customHeight="1" x14ac:dyDescent="0.2"/>
    <row r="30" spans="3:3" ht="12.75" customHeight="1" x14ac:dyDescent="0.2"/>
    <row r="31" spans="3:3" ht="12.75" customHeight="1" x14ac:dyDescent="0.2"/>
    <row r="32" spans="3:3" ht="12.75" customHeight="1" x14ac:dyDescent="0.2"/>
    <row r="33" spans="2:12" ht="12.75" customHeight="1" x14ac:dyDescent="0.2"/>
    <row r="34" spans="2:12" ht="12.75" customHeight="1" x14ac:dyDescent="0.2"/>
    <row r="35" spans="2:12" ht="12.75" customHeight="1" x14ac:dyDescent="0.2"/>
    <row r="36" spans="2:12" ht="12.75" customHeight="1" x14ac:dyDescent="0.2"/>
    <row r="37" spans="2:12" ht="12.75" customHeight="1" x14ac:dyDescent="0.2"/>
    <row r="38" spans="2:12" x14ac:dyDescent="0.2">
      <c r="B38" s="190" t="s">
        <v>102</v>
      </c>
      <c r="C38" s="190"/>
      <c r="D38" s="190"/>
      <c r="E38" s="190"/>
      <c r="F38" s="190"/>
      <c r="G38" s="190"/>
      <c r="H38" s="190"/>
      <c r="I38" s="190"/>
      <c r="J38" s="190"/>
      <c r="K38" s="190"/>
      <c r="L38" s="190"/>
    </row>
    <row r="39" spans="2:12" x14ac:dyDescent="0.2">
      <c r="B39" s="192" t="s">
        <v>103</v>
      </c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4" ht="12.75" customHeight="1" x14ac:dyDescent="0.2">
      <c r="A1" s="191"/>
    </row>
    <row r="2" spans="1:4" ht="12.75" customHeight="1" x14ac:dyDescent="0.2"/>
    <row r="3" spans="1:4" ht="12.75" customHeight="1" x14ac:dyDescent="0.2"/>
    <row r="4" spans="1:4" ht="12.75" customHeight="1" x14ac:dyDescent="0.2"/>
    <row r="5" spans="1:4" ht="12.75" customHeight="1" x14ac:dyDescent="0.2"/>
    <row r="6" spans="1:4" ht="12.75" customHeight="1" x14ac:dyDescent="0.2"/>
    <row r="7" spans="1:4" ht="12.75" customHeight="1" x14ac:dyDescent="0.2"/>
    <row r="8" spans="1:4" ht="12.75" customHeight="1" x14ac:dyDescent="0.2"/>
    <row r="9" spans="1:4" ht="12.75" customHeight="1" x14ac:dyDescent="0.2">
      <c r="B9" s="14" t="s">
        <v>49</v>
      </c>
    </row>
    <row r="10" spans="1:4" ht="12.75" customHeight="1" x14ac:dyDescent="0.2"/>
    <row r="11" spans="1:4" ht="12.75" customHeight="1" x14ac:dyDescent="0.2"/>
    <row r="12" spans="1:4" ht="12.75" customHeight="1" x14ac:dyDescent="0.2"/>
    <row r="13" spans="1:4" ht="12.75" customHeight="1" x14ac:dyDescent="0.2"/>
    <row r="14" spans="1:4" ht="12.75" customHeight="1" x14ac:dyDescent="0.2">
      <c r="B14" s="2"/>
      <c r="C14" s="34" t="s">
        <v>87</v>
      </c>
      <c r="D14" s="34" t="s">
        <v>2</v>
      </c>
    </row>
    <row r="15" spans="1:4" ht="12.75" customHeight="1" x14ac:dyDescent="0.2">
      <c r="B15" t="s">
        <v>74</v>
      </c>
      <c r="C15" s="35">
        <f>'3.4.'!M14</f>
        <v>6754</v>
      </c>
      <c r="D15" s="35">
        <f>'3.4.'!M15</f>
        <v>6031</v>
      </c>
    </row>
    <row r="16" spans="1:4" ht="12.75" customHeight="1" x14ac:dyDescent="0.2">
      <c r="B16" t="s">
        <v>43</v>
      </c>
      <c r="C16" s="35">
        <f>'3.4.'!M17</f>
        <v>6072</v>
      </c>
      <c r="D16" s="35">
        <f>'3.4.'!M18</f>
        <v>4395</v>
      </c>
    </row>
    <row r="17" spans="2:4" ht="12.75" customHeight="1" x14ac:dyDescent="0.2">
      <c r="B17" t="s">
        <v>44</v>
      </c>
      <c r="C17" s="35">
        <f>'3.4.'!M20</f>
        <v>11362</v>
      </c>
      <c r="D17" s="35">
        <f>'3.4.'!M21</f>
        <v>9259</v>
      </c>
    </row>
    <row r="18" spans="2:4" ht="12.75" customHeight="1" x14ac:dyDescent="0.2">
      <c r="B18" t="s">
        <v>45</v>
      </c>
      <c r="C18" s="35">
        <f>'3.4.'!M23</f>
        <v>18931</v>
      </c>
      <c r="D18" s="35">
        <f>'3.4.'!M24</f>
        <v>14889</v>
      </c>
    </row>
    <row r="19" spans="2:4" ht="12.75" customHeight="1" x14ac:dyDescent="0.2">
      <c r="B19" t="s">
        <v>46</v>
      </c>
      <c r="C19" s="35">
        <f>'3.4.'!M26</f>
        <v>21675</v>
      </c>
      <c r="D19" s="35">
        <f>'3.4.'!M27</f>
        <v>16548</v>
      </c>
    </row>
    <row r="20" spans="2:4" ht="12.75" customHeight="1" x14ac:dyDescent="0.2">
      <c r="B20" t="s">
        <v>47</v>
      </c>
      <c r="C20" s="35">
        <f>'3.4.'!M29</f>
        <v>16900</v>
      </c>
      <c r="D20" s="35">
        <f>'3.4.'!M30</f>
        <v>12676</v>
      </c>
    </row>
    <row r="21" spans="2:4" ht="12.75" customHeight="1" x14ac:dyDescent="0.2">
      <c r="B21" t="s">
        <v>1</v>
      </c>
      <c r="C21" s="35">
        <f>'3.4.'!M32</f>
        <v>18653</v>
      </c>
      <c r="D21" s="35">
        <f>'3.4.'!M33</f>
        <v>13822</v>
      </c>
    </row>
    <row r="22" spans="2:4" ht="12.75" customHeight="1" x14ac:dyDescent="0.2"/>
    <row r="23" spans="2:4" ht="12.75" customHeight="1" x14ac:dyDescent="0.2"/>
    <row r="24" spans="2:4" ht="12.75" customHeight="1" x14ac:dyDescent="0.2">
      <c r="C24" s="35"/>
    </row>
    <row r="25" spans="2:4" ht="12.75" customHeight="1" x14ac:dyDescent="0.2"/>
    <row r="26" spans="2:4" ht="12.75" customHeight="1" x14ac:dyDescent="0.2">
      <c r="C26" t="str">
        <f>"Gráfico 3.5. Pensión media anual por Tramo de Edad y Sexo. 
Castilla y León. "&amp;Índice!B12</f>
        <v>Gráfico 3.5. Pensión media anual por Tramo de Edad y Sexo. 
Castilla y León. Año 2021</v>
      </c>
    </row>
    <row r="27" spans="2:4" ht="12.75" customHeight="1" x14ac:dyDescent="0.2">
      <c r="C27" s="35"/>
    </row>
    <row r="28" spans="2:4" ht="12.75" customHeight="1" x14ac:dyDescent="0.2"/>
    <row r="29" spans="2:4" ht="12.75" customHeight="1" x14ac:dyDescent="0.2"/>
    <row r="30" spans="2:4" ht="12.75" customHeight="1" x14ac:dyDescent="0.2"/>
    <row r="31" spans="2:4" ht="12.75" customHeight="1" x14ac:dyDescent="0.2"/>
    <row r="32" spans="2:4" ht="12.75" customHeight="1" x14ac:dyDescent="0.2"/>
    <row r="33" spans="2:13" ht="12.75" customHeight="1" x14ac:dyDescent="0.2"/>
    <row r="34" spans="2:13" ht="12.75" customHeight="1" x14ac:dyDescent="0.2"/>
    <row r="35" spans="2:13" ht="12.75" customHeight="1" x14ac:dyDescent="0.2"/>
    <row r="36" spans="2:13" ht="12.75" customHeight="1" x14ac:dyDescent="0.2">
      <c r="C36" s="35"/>
    </row>
    <row r="37" spans="2:13" ht="12.75" customHeight="1" x14ac:dyDescent="0.2">
      <c r="C37" s="35"/>
    </row>
    <row r="38" spans="2:13" x14ac:dyDescent="0.2">
      <c r="B38" s="190" t="s">
        <v>102</v>
      </c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</row>
    <row r="39" spans="2:13" x14ac:dyDescent="0.2">
      <c r="B39" s="192" t="s">
        <v>103</v>
      </c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3" max="13" width="9.7109375" customWidth="1"/>
  </cols>
  <sheetData>
    <row r="1" spans="1:12" ht="11.25" customHeight="1" x14ac:dyDescent="0.2">
      <c r="A1" s="191"/>
    </row>
    <row r="2" spans="1:12" ht="11.25" customHeight="1" x14ac:dyDescent="0.2"/>
    <row r="3" spans="1:12" ht="11.25" customHeight="1" x14ac:dyDescent="0.2"/>
    <row r="4" spans="1:12" ht="11.25" customHeight="1" x14ac:dyDescent="0.2"/>
    <row r="5" spans="1:12" ht="11.25" customHeight="1" x14ac:dyDescent="0.2">
      <c r="F5" s="12"/>
    </row>
    <row r="6" spans="1:12" ht="11.25" customHeight="1" x14ac:dyDescent="0.2"/>
    <row r="7" spans="1:12" ht="11.25" customHeight="1" x14ac:dyDescent="0.2"/>
    <row r="8" spans="1:12" ht="11.25" customHeight="1" x14ac:dyDescent="0.2"/>
    <row r="9" spans="1:12" x14ac:dyDescent="0.2">
      <c r="B9" s="14" t="s">
        <v>49</v>
      </c>
    </row>
    <row r="11" spans="1:12" x14ac:dyDescent="0.2">
      <c r="B11" t="s">
        <v>39</v>
      </c>
      <c r="C11" t="s">
        <v>3</v>
      </c>
      <c r="D11" t="s">
        <v>4</v>
      </c>
      <c r="E11" t="s">
        <v>15</v>
      </c>
      <c r="F11" t="s">
        <v>16</v>
      </c>
      <c r="G11" t="s">
        <v>17</v>
      </c>
      <c r="H11" t="s">
        <v>18</v>
      </c>
      <c r="I11" t="s">
        <v>19</v>
      </c>
      <c r="J11" t="s">
        <v>20</v>
      </c>
      <c r="K11" t="s">
        <v>5</v>
      </c>
      <c r="L11" t="s">
        <v>0</v>
      </c>
    </row>
    <row r="12" spans="1:12" x14ac:dyDescent="0.2">
      <c r="B12" t="s">
        <v>23</v>
      </c>
      <c r="C12">
        <f>'3.5.'!D16/'3.5.'!D$52</f>
        <v>6.2637208650567516E-2</v>
      </c>
      <c r="D12">
        <f>'3.5.'!E16/'3.5.'!E$52</f>
        <v>5.1480079400375307E-2</v>
      </c>
      <c r="E12">
        <f>'3.5.'!F16/'3.5.'!F$52</f>
        <v>5.5174923992634781E-2</v>
      </c>
      <c r="F12">
        <f>'3.5.'!G16/'3.5.'!G$52</f>
        <v>6.1337222148570417E-2</v>
      </c>
      <c r="G12">
        <f>'3.5.'!H16/'3.5.'!H$52</f>
        <v>5.9070586641376509E-2</v>
      </c>
      <c r="H12">
        <f>'3.5.'!I16/'3.5.'!I$52</f>
        <v>6.5659628424940733E-2</v>
      </c>
      <c r="I12">
        <f>'3.5.'!J16/'3.5.'!J$52</f>
        <v>6.082766200278987E-2</v>
      </c>
      <c r="J12">
        <f>'3.5.'!K16/'3.5.'!K$52</f>
        <v>5.7116024261396989E-2</v>
      </c>
      <c r="K12">
        <f>'3.5.'!L16/'3.5.'!L$52</f>
        <v>6.3818185359013804E-2</v>
      </c>
      <c r="L12">
        <f>'3.5.'!M16/'3.5.'!M$52</f>
        <v>5.796616132934989E-2</v>
      </c>
    </row>
    <row r="13" spans="1:12" x14ac:dyDescent="0.2">
      <c r="B13" t="s">
        <v>24</v>
      </c>
      <c r="C13">
        <f>'3.5.'!D19/'3.5.'!D$52</f>
        <v>0.1806016161427437</v>
      </c>
      <c r="D13">
        <f>'3.5.'!E19/'3.5.'!E$52</f>
        <v>0.15772689308066948</v>
      </c>
      <c r="E13">
        <f>'3.5.'!F19/'3.5.'!F$52</f>
        <v>0.17717923464508487</v>
      </c>
      <c r="F13">
        <f>'3.5.'!G19/'3.5.'!G$52</f>
        <v>0.16145211896239339</v>
      </c>
      <c r="G13">
        <f>'3.5.'!H19/'3.5.'!H$52</f>
        <v>0.17576660795736801</v>
      </c>
      <c r="H13">
        <f>'3.5.'!I19/'3.5.'!I$52</f>
        <v>0.15739566679530295</v>
      </c>
      <c r="I13">
        <f>'3.5.'!J19/'3.5.'!J$52</f>
        <v>0.1477786701610517</v>
      </c>
      <c r="J13">
        <f>'3.5.'!K19/'3.5.'!K$52</f>
        <v>0.14908237135589905</v>
      </c>
      <c r="K13">
        <f>'3.5.'!L19/'3.5.'!L$52</f>
        <v>0.18278836978324797</v>
      </c>
      <c r="L13">
        <f>'3.5.'!M19/'3.5.'!M$52</f>
        <v>0.16606997358089923</v>
      </c>
    </row>
    <row r="14" spans="1:12" x14ac:dyDescent="0.2">
      <c r="B14" t="s">
        <v>25</v>
      </c>
      <c r="C14">
        <f>'3.5.'!D22/'3.5.'!D$52</f>
        <v>0.42575552337801859</v>
      </c>
      <c r="D14">
        <f>'3.5.'!E22/'3.5.'!E$52</f>
        <v>0.28371533012983913</v>
      </c>
      <c r="E14">
        <f>'3.5.'!F22/'3.5.'!F$52</f>
        <v>0.30654162919824718</v>
      </c>
      <c r="F14">
        <f>'3.5.'!G22/'3.5.'!G$52</f>
        <v>0.33196340978390559</v>
      </c>
      <c r="G14">
        <f>'3.5.'!H22/'3.5.'!H$52</f>
        <v>0.37767014406358668</v>
      </c>
      <c r="H14">
        <f>'3.5.'!I22/'3.5.'!I$52</f>
        <v>0.35801312089971882</v>
      </c>
      <c r="I14">
        <f>'3.5.'!J22/'3.5.'!J$52</f>
        <v>0.35524369108509107</v>
      </c>
      <c r="J14">
        <f>'3.5.'!K22/'3.5.'!K$52</f>
        <v>0.27727646253179417</v>
      </c>
      <c r="K14">
        <f>'3.5.'!L22/'3.5.'!L$52</f>
        <v>0.43850902646594869</v>
      </c>
      <c r="L14">
        <f>'3.5.'!M22/'3.5.'!M$52</f>
        <v>0.33201495024814204</v>
      </c>
    </row>
    <row r="15" spans="1:12" x14ac:dyDescent="0.2">
      <c r="B15" t="s">
        <v>26</v>
      </c>
      <c r="C15">
        <f>'3.5.'!D25/'3.5.'!D$52</f>
        <v>0.10682423279929001</v>
      </c>
      <c r="D15">
        <f>'3.5.'!E25/'3.5.'!E$52</f>
        <v>0.13065266674621168</v>
      </c>
      <c r="E15">
        <f>'3.5.'!F25/'3.5.'!F$52</f>
        <v>0.12936239455316234</v>
      </c>
      <c r="F15">
        <f>'3.5.'!G25/'3.5.'!G$52</f>
        <v>0.12751336780237749</v>
      </c>
      <c r="G15">
        <f>'3.5.'!H25/'3.5.'!H$52</f>
        <v>0.10927832723659847</v>
      </c>
      <c r="H15">
        <f>'3.5.'!I25/'3.5.'!I$52</f>
        <v>0.12872815480456476</v>
      </c>
      <c r="I15">
        <f>'3.5.'!J25/'3.5.'!J$52</f>
        <v>0.13395612292344761</v>
      </c>
      <c r="J15">
        <f>'3.5.'!K25/'3.5.'!K$52</f>
        <v>0.1390647622774408</v>
      </c>
      <c r="K15">
        <f>'3.5.'!L25/'3.5.'!L$52</f>
        <v>9.9008744084597561E-2</v>
      </c>
      <c r="L15">
        <f>'3.5.'!M25/'3.5.'!M$52</f>
        <v>0.12482253524604331</v>
      </c>
    </row>
    <row r="16" spans="1:12" x14ac:dyDescent="0.2">
      <c r="B16" t="s">
        <v>27</v>
      </c>
      <c r="C16">
        <f>'3.5.'!D28/'3.5.'!D$52</f>
        <v>7.2819842122471862E-2</v>
      </c>
      <c r="D16">
        <f>'3.5.'!E28/'3.5.'!E$52</f>
        <v>0.10566107320671216</v>
      </c>
      <c r="E16">
        <f>'3.5.'!F28/'3.5.'!F$52</f>
        <v>9.1009006694357616E-2</v>
      </c>
      <c r="F16">
        <f>'3.5.'!G28/'3.5.'!G$52</f>
        <v>9.3773476512439793E-2</v>
      </c>
      <c r="G16">
        <f>'3.5.'!H28/'3.5.'!H$52</f>
        <v>8.1605925123063722E-2</v>
      </c>
      <c r="H16">
        <f>'3.5.'!I28/'3.5.'!I$52</f>
        <v>9.1570648878107938E-2</v>
      </c>
      <c r="I16">
        <f>'3.5.'!J28/'3.5.'!J$52</f>
        <v>0.10601513294162404</v>
      </c>
      <c r="J16">
        <f>'3.5.'!K28/'3.5.'!K$52</f>
        <v>0.10855801213069849</v>
      </c>
      <c r="K16">
        <f>'3.5.'!L28/'3.5.'!L$52</f>
        <v>7.0829032697813002E-2</v>
      </c>
      <c r="L16">
        <f>'3.5.'!M28/'3.5.'!M$52</f>
        <v>9.3239981728846205E-2</v>
      </c>
    </row>
    <row r="17" spans="2:12" x14ac:dyDescent="0.2">
      <c r="B17" t="s">
        <v>28</v>
      </c>
      <c r="C17">
        <f>'3.5.'!D31/'3.5.'!D$52</f>
        <v>4.5564949320379279E-2</v>
      </c>
      <c r="D17">
        <f>'3.5.'!E31/'3.5.'!E$52</f>
        <v>7.3174171014524197E-2</v>
      </c>
      <c r="E17">
        <f>'3.5.'!F31/'3.5.'!F$52</f>
        <v>6.2932671034413856E-2</v>
      </c>
      <c r="F17">
        <f>'3.5.'!G31/'3.5.'!G$52</f>
        <v>6.0696451456096159E-2</v>
      </c>
      <c r="G17">
        <f>'3.5.'!H31/'3.5.'!H$52</f>
        <v>4.9756130605608996E-2</v>
      </c>
      <c r="H17">
        <f>'3.5.'!I31/'3.5.'!I$52</f>
        <v>5.4550967528529684E-2</v>
      </c>
      <c r="I17">
        <f>'3.5.'!J31/'3.5.'!J$52</f>
        <v>6.0743120429471192E-2</v>
      </c>
      <c r="J17">
        <f>'3.5.'!K31/'3.5.'!K$52</f>
        <v>7.074936411661123E-2</v>
      </c>
      <c r="K17">
        <f>'3.5.'!L31/'3.5.'!L$52</f>
        <v>4.352567722837835E-2</v>
      </c>
      <c r="L17">
        <f>'3.5.'!M31/'3.5.'!M$52</f>
        <v>6.0739241006394905E-2</v>
      </c>
    </row>
    <row r="18" spans="2:12" x14ac:dyDescent="0.2">
      <c r="B18" t="s">
        <v>29</v>
      </c>
      <c r="C18">
        <f>'3.5.'!D34/'3.5.'!D$52</f>
        <v>2.6250642253257975E-2</v>
      </c>
      <c r="D18">
        <f>'3.5.'!E34/'3.5.'!E$52</f>
        <v>5.0807562560336694E-2</v>
      </c>
      <c r="E18">
        <f>'3.5.'!F34/'3.5.'!F$52</f>
        <v>4.4177050771492601E-2</v>
      </c>
      <c r="F18">
        <f>'3.5.'!G34/'3.5.'!G$52</f>
        <v>4.2180387997702067E-2</v>
      </c>
      <c r="G18">
        <f>'3.5.'!H34/'3.5.'!H$52</f>
        <v>3.0269159553809329E-2</v>
      </c>
      <c r="H18">
        <f>'3.5.'!I34/'3.5.'!I$52</f>
        <v>3.371189150449308E-2</v>
      </c>
      <c r="I18">
        <f>'3.5.'!J34/'3.5.'!J$52</f>
        <v>3.5761085513801409E-2</v>
      </c>
      <c r="J18">
        <f>'3.5.'!K34/'3.5.'!K$52</f>
        <v>4.889062805713168E-2</v>
      </c>
      <c r="K18">
        <f>'3.5.'!L34/'3.5.'!L$52</f>
        <v>2.4460067382032755E-2</v>
      </c>
      <c r="L18">
        <f>'3.5.'!M34/'3.5.'!M$52</f>
        <v>4.0369373595713687E-2</v>
      </c>
    </row>
    <row r="19" spans="2:12" x14ac:dyDescent="0.2">
      <c r="B19" t="s">
        <v>30</v>
      </c>
      <c r="C19">
        <f>'3.5.'!D37/'3.5.'!D$52</f>
        <v>3.4214582652155635E-2</v>
      </c>
      <c r="D19">
        <f>'3.5.'!E37/'3.5.'!E$52</f>
        <v>5.7326637090388433E-2</v>
      </c>
      <c r="E19">
        <f>'3.5.'!F37/'3.5.'!F$52</f>
        <v>4.6746313821207842E-2</v>
      </c>
      <c r="F19">
        <f>'3.5.'!G37/'3.5.'!G$52</f>
        <v>5.2233859207211984E-2</v>
      </c>
      <c r="G19">
        <f>'3.5.'!H37/'3.5.'!H$52</f>
        <v>4.4280359481551734E-2</v>
      </c>
      <c r="H19">
        <f>'3.5.'!I37/'3.5.'!I$52</f>
        <v>4.6722531561828103E-2</v>
      </c>
      <c r="I19">
        <f>'3.5.'!J37/'3.5.'!J$52</f>
        <v>4.2989390032548508E-2</v>
      </c>
      <c r="J19">
        <f>'3.5.'!K37/'3.5.'!K$52</f>
        <v>6.0927411465466638E-2</v>
      </c>
      <c r="K19">
        <f>'3.5.'!L37/'3.5.'!L$52</f>
        <v>3.4275253656351631E-2</v>
      </c>
      <c r="L19">
        <f>'3.5.'!M37/'3.5.'!M$52</f>
        <v>4.9139218784721363E-2</v>
      </c>
    </row>
    <row r="20" spans="2:12" x14ac:dyDescent="0.2">
      <c r="B20" t="s">
        <v>31</v>
      </c>
      <c r="C20">
        <f>'3.5.'!D40/'3.5.'!D$52</f>
        <v>3.5102059881358311E-2</v>
      </c>
      <c r="D20">
        <f>'3.5.'!E40/'3.5.'!E$52</f>
        <v>7.3401958976472753E-2</v>
      </c>
      <c r="E20">
        <f>'3.5.'!F40/'3.5.'!F$52</f>
        <v>7.3302502176736756E-2</v>
      </c>
      <c r="F20">
        <f>'3.5.'!G40/'3.5.'!G$52</f>
        <v>5.4553891024791197E-2</v>
      </c>
      <c r="G20">
        <f>'3.5.'!H40/'3.5.'!H$52</f>
        <v>5.7602854175134353E-2</v>
      </c>
      <c r="H20">
        <f>'3.5.'!I40/'3.5.'!I$52</f>
        <v>5.113291802194167E-2</v>
      </c>
      <c r="I20">
        <f>'3.5.'!J40/'3.5.'!J$52</f>
        <v>4.5610178805427566E-2</v>
      </c>
      <c r="J20">
        <f>'3.5.'!K40/'3.5.'!K$52</f>
        <v>6.9771081980043045E-2</v>
      </c>
      <c r="K20">
        <f>'3.5.'!L40/'3.5.'!L$52</f>
        <v>3.4099982472881651E-2</v>
      </c>
      <c r="L20">
        <f>'3.5.'!M40/'3.5.'!M$52</f>
        <v>6.1282437470679733E-2</v>
      </c>
    </row>
    <row r="21" spans="2:12" x14ac:dyDescent="0.2">
      <c r="B21" t="s">
        <v>32</v>
      </c>
      <c r="C21">
        <f>'3.5.'!D43/'3.5.'!D$52</f>
        <v>4.7409967770563784E-3</v>
      </c>
      <c r="D21">
        <f>'3.5.'!E43/'3.5.'!E$52</f>
        <v>7.3542970571964725E-3</v>
      </c>
      <c r="E21">
        <f>'3.5.'!F43/'3.5.'!F$52</f>
        <v>5.6024208167401758E-3</v>
      </c>
      <c r="F21">
        <f>'3.5.'!G43/'3.5.'!G$52</f>
        <v>7.2252419461752617E-3</v>
      </c>
      <c r="G21">
        <f>'3.5.'!H43/'3.5.'!H$52</f>
        <v>7.7451113218624393E-3</v>
      </c>
      <c r="H21">
        <f>'3.5.'!I43/'3.5.'!I$52</f>
        <v>5.4027234136391203E-3</v>
      </c>
      <c r="I21">
        <f>'3.5.'!J43/'3.5.'!J$52</f>
        <v>5.072494399120768E-3</v>
      </c>
      <c r="J21">
        <f>'3.5.'!K43/'3.5.'!K$52</f>
        <v>8.5306202308745843E-3</v>
      </c>
      <c r="K21">
        <f>'3.5.'!L43/'3.5.'!L$52</f>
        <v>4.3038812829850632E-3</v>
      </c>
      <c r="L21">
        <f>'3.5.'!M43/'3.5.'!M$52</f>
        <v>6.6448976568479791E-3</v>
      </c>
    </row>
    <row r="22" spans="2:12" x14ac:dyDescent="0.2">
      <c r="B22" t="s">
        <v>34</v>
      </c>
      <c r="C22">
        <f>'3.5.'!D46/'3.5.'!D$52</f>
        <v>4.1337755149703399E-3</v>
      </c>
      <c r="D22">
        <f>'3.5.'!E46/'3.5.'!E$52</f>
        <v>6.3021336139102513E-3</v>
      </c>
      <c r="E22">
        <f>'3.5.'!F46/'3.5.'!F$52</f>
        <v>6.4374313078976288E-3</v>
      </c>
      <c r="F22">
        <f>'3.5.'!G46/'3.5.'!G$52</f>
        <v>5.9437005612267444E-3</v>
      </c>
      <c r="G22">
        <f>'3.5.'!H46/'3.5.'!H$52</f>
        <v>5.3289978774330492E-3</v>
      </c>
      <c r="H22">
        <f>'3.5.'!I46/'3.5.'!I$52</f>
        <v>5.4027234136391203E-3</v>
      </c>
      <c r="I22">
        <f>'3.5.'!J46/'3.5.'!J$52</f>
        <v>4.2270786659339733E-3</v>
      </c>
      <c r="J22">
        <f>'3.5.'!K46/'3.5.'!K$52</f>
        <v>7.8966934063783994E-3</v>
      </c>
      <c r="K22">
        <f>'3.5.'!L46/'3.5.'!L$52</f>
        <v>3.5833219731640342E-3</v>
      </c>
      <c r="L22">
        <f>'3.5.'!M46/'3.5.'!M$52</f>
        <v>6.0029381990568138E-3</v>
      </c>
    </row>
    <row r="23" spans="2:12" x14ac:dyDescent="0.2">
      <c r="B23" t="s">
        <v>33</v>
      </c>
      <c r="C23">
        <f>'3.5.'!D49/'3.5.'!D$52</f>
        <v>1.3545705077303938E-3</v>
      </c>
      <c r="D23">
        <f>'3.5.'!E49/'3.5.'!E$52</f>
        <v>2.397197123363452E-3</v>
      </c>
      <c r="E23">
        <f>'3.5.'!F49/'3.5.'!F$52</f>
        <v>1.5344209880243794E-3</v>
      </c>
      <c r="F23">
        <f>'3.5.'!G49/'3.5.'!G$52</f>
        <v>1.1268725971099033E-3</v>
      </c>
      <c r="G23">
        <f>'3.5.'!H49/'3.5.'!H$52</f>
        <v>1.6257959626066929E-3</v>
      </c>
      <c r="H23">
        <f>'3.5.'!I49/'3.5.'!I$52</f>
        <v>1.7090247532940074E-3</v>
      </c>
      <c r="I23">
        <f>'3.5.'!J49/'3.5.'!J$52</f>
        <v>1.7753730396922686E-3</v>
      </c>
      <c r="J23">
        <f>'3.5.'!K49/'3.5.'!K$52</f>
        <v>2.136568186264919E-3</v>
      </c>
      <c r="K23">
        <f>'3.5.'!L49/'3.5.'!L$52</f>
        <v>7.9845761358546415E-4</v>
      </c>
      <c r="L23">
        <f>'3.5.'!M49/'3.5.'!M$52</f>
        <v>1.7082911533048567E-3</v>
      </c>
    </row>
    <row r="27" spans="2:12" x14ac:dyDescent="0.2">
      <c r="C27" t="str">
        <f>"Gráfico 3.6. Distribución del Número de pensionistas por Tramo de Pensión en cada Provincia. Castilla y León. "&amp;Índice!B12</f>
        <v>Gráfico 3.6. Distribución del Número de pensionistas por Tramo de Pensión en cada Provincia. Castilla y León. Año 2021</v>
      </c>
    </row>
    <row r="28" spans="2:12" ht="12.75" customHeight="1" x14ac:dyDescent="0.2">
      <c r="B28" s="28"/>
    </row>
    <row r="29" spans="2:12" x14ac:dyDescent="0.2">
      <c r="B29" s="28"/>
    </row>
    <row r="30" spans="2:12" x14ac:dyDescent="0.2">
      <c r="B30" s="28"/>
    </row>
    <row r="31" spans="2:12" ht="12.75" customHeight="1" x14ac:dyDescent="0.2">
      <c r="B31" s="28"/>
    </row>
    <row r="32" spans="2:12" x14ac:dyDescent="0.2">
      <c r="B32" s="28"/>
    </row>
    <row r="33" spans="2:13" x14ac:dyDescent="0.2">
      <c r="B33" s="28"/>
    </row>
    <row r="34" spans="2:13" ht="12.75" customHeight="1" x14ac:dyDescent="0.2">
      <c r="B34" s="28"/>
    </row>
    <row r="35" spans="2:13" x14ac:dyDescent="0.2">
      <c r="B35" s="28"/>
    </row>
    <row r="36" spans="2:13" x14ac:dyDescent="0.2">
      <c r="B36" s="28"/>
    </row>
    <row r="37" spans="2:13" ht="12.75" customHeight="1" x14ac:dyDescent="0.2">
      <c r="B37" s="28"/>
    </row>
    <row r="38" spans="2:13" ht="12.75" customHeight="1" x14ac:dyDescent="0.2">
      <c r="B38" s="28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3" ht="12.75" customHeight="1" x14ac:dyDescent="0.2">
      <c r="B39" s="28"/>
      <c r="C39" s="36"/>
      <c r="D39" s="36"/>
      <c r="E39" s="36"/>
      <c r="F39" s="36"/>
      <c r="G39" s="36"/>
      <c r="H39" s="36"/>
      <c r="I39" s="36"/>
      <c r="J39" s="36"/>
      <c r="K39" s="36"/>
      <c r="L39" s="36"/>
    </row>
    <row r="40" spans="2:13" ht="12.75" customHeight="1" x14ac:dyDescent="0.2">
      <c r="B40" s="28"/>
    </row>
    <row r="41" spans="2:13" x14ac:dyDescent="0.2">
      <c r="B41" s="28"/>
    </row>
    <row r="42" spans="2:13" x14ac:dyDescent="0.2">
      <c r="B42" s="28"/>
    </row>
    <row r="43" spans="2:13" ht="12.75" customHeight="1" x14ac:dyDescent="0.2">
      <c r="B43" s="28"/>
    </row>
    <row r="44" spans="2:13" x14ac:dyDescent="0.2">
      <c r="B44" s="28"/>
    </row>
    <row r="45" spans="2:13" x14ac:dyDescent="0.2">
      <c r="B45" s="28"/>
    </row>
    <row r="46" spans="2:13" ht="12.75" customHeight="1" x14ac:dyDescent="0.2">
      <c r="B46" s="28"/>
    </row>
    <row r="47" spans="2:13" x14ac:dyDescent="0.2">
      <c r="B47" s="28"/>
    </row>
    <row r="48" spans="2:13" x14ac:dyDescent="0.2">
      <c r="B48" s="28"/>
    </row>
    <row r="49" spans="2:2" ht="12.75" customHeight="1" x14ac:dyDescent="0.2">
      <c r="B49" s="28"/>
    </row>
    <row r="50" spans="2:2" x14ac:dyDescent="0.2">
      <c r="B50" s="28"/>
    </row>
    <row r="51" spans="2:2" x14ac:dyDescent="0.2">
      <c r="B51" s="28"/>
    </row>
    <row r="52" spans="2:2" ht="12.75" customHeight="1" x14ac:dyDescent="0.2">
      <c r="B52" s="28"/>
    </row>
    <row r="53" spans="2:2" x14ac:dyDescent="0.2">
      <c r="B53" s="28"/>
    </row>
    <row r="54" spans="2:2" x14ac:dyDescent="0.2">
      <c r="B54" s="28"/>
    </row>
    <row r="55" spans="2:2" ht="12.75" customHeight="1" x14ac:dyDescent="0.2">
      <c r="B55" s="28"/>
    </row>
    <row r="56" spans="2:2" x14ac:dyDescent="0.2">
      <c r="B56" s="28"/>
    </row>
    <row r="57" spans="2:2" x14ac:dyDescent="0.2">
      <c r="B57" s="28"/>
    </row>
    <row r="58" spans="2:2" ht="12.75" customHeight="1" x14ac:dyDescent="0.2">
      <c r="B58" s="28"/>
    </row>
    <row r="59" spans="2:2" x14ac:dyDescent="0.2">
      <c r="B59" s="28"/>
    </row>
    <row r="60" spans="2:2" x14ac:dyDescent="0.2">
      <c r="B60" s="28"/>
    </row>
    <row r="61" spans="2:2" ht="12.75" customHeight="1" x14ac:dyDescent="0.2">
      <c r="B61" s="28"/>
    </row>
    <row r="62" spans="2:2" x14ac:dyDescent="0.2">
      <c r="B62" s="28"/>
    </row>
    <row r="63" spans="2:2" x14ac:dyDescent="0.2">
      <c r="B63" s="28"/>
    </row>
    <row r="73" spans="2:14" x14ac:dyDescent="0.2">
      <c r="B73" s="190" t="s">
        <v>99</v>
      </c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8"/>
      <c r="N73" s="158"/>
    </row>
    <row r="74" spans="2:14" x14ac:dyDescent="0.2">
      <c r="B74" s="190" t="s">
        <v>102</v>
      </c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</row>
    <row r="75" spans="2:14" x14ac:dyDescent="0.2">
      <c r="B75" s="192" t="s">
        <v>103</v>
      </c>
    </row>
  </sheetData>
  <pageMargins left="0.39370078740157483" right="0.39370078740157483" top="0.39370078740157483" bottom="0.39370078740157483" header="0" footer="0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8</vt:i4>
      </vt:variant>
    </vt:vector>
  </HeadingPairs>
  <TitlesOfParts>
    <vt:vector size="22" baseType="lpstr">
      <vt:lpstr>Índice</vt:lpstr>
      <vt:lpstr>3.1.</vt:lpstr>
      <vt:lpstr>3.2.</vt:lpstr>
      <vt:lpstr>3.3.</vt:lpstr>
      <vt:lpstr>3.4.</vt:lpstr>
      <vt:lpstr>3.5.</vt:lpstr>
      <vt:lpstr>3.6.</vt:lpstr>
      <vt:lpstr>3.7.</vt:lpstr>
      <vt:lpstr>G 3.1.</vt:lpstr>
      <vt:lpstr>G 3.2.</vt:lpstr>
      <vt:lpstr>G 3.3.</vt:lpstr>
      <vt:lpstr>G 3.4.</vt:lpstr>
      <vt:lpstr>G 3.5.</vt:lpstr>
      <vt:lpstr>G 3.6.</vt:lpstr>
      <vt:lpstr>'G 3.3.'!Área_de_impresión</vt:lpstr>
      <vt:lpstr>'G 3.5.'!Área_de_impresión</vt:lpstr>
      <vt:lpstr>Índice!Área_de_impresión</vt:lpstr>
      <vt:lpstr>'3.2.'!Títulos_a_imprimir</vt:lpstr>
      <vt:lpstr>'3.3.'!Títulos_a_imprimir</vt:lpstr>
      <vt:lpstr>'3.4.'!Títulos_a_imprimir</vt:lpstr>
      <vt:lpstr>'3.6.'!Títulos_a_imprimir</vt:lpstr>
      <vt:lpstr>'3.7.'!Títulos_a_imprimir</vt:lpstr>
    </vt:vector>
  </TitlesOfParts>
  <Company>Junta de Castilla y León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Silvia de Elera Fernández</cp:lastModifiedBy>
  <cp:lastPrinted>2023-02-08T12:42:20Z</cp:lastPrinted>
  <dcterms:created xsi:type="dcterms:W3CDTF">2013-03-18T08:53:00Z</dcterms:created>
  <dcterms:modified xsi:type="dcterms:W3CDTF">2023-02-08T12:44:45Z</dcterms:modified>
</cp:coreProperties>
</file>